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330" windowHeight="6795"/>
  </bookViews>
  <sheets>
    <sheet name="ملخص ميزان المراجعة" sheetId="4" r:id="rId1"/>
    <sheet name="الميزانية في 30-06-2015 " sheetId="3" r:id="rId2"/>
    <sheet name="ميزان المراجعة " sheetId="1" r:id="rId3"/>
  </sheets>
  <definedNames>
    <definedName name="_xlnm._FilterDatabase" localSheetId="0" hidden="1">'ملخص ميزان المراجعة'!$A$1:$A$74</definedName>
    <definedName name="_xlnm._FilterDatabase" localSheetId="2" hidden="1">'ميزان المراجعة '!$A$1:$E$1443</definedName>
    <definedName name="_xlnm.Print_Area" localSheetId="1">'الميزانية في 30-06-2015 '!$A$1:$E$93</definedName>
  </definedNames>
  <calcPr calcId="125725"/>
</workbook>
</file>

<file path=xl/calcChain.xml><?xml version="1.0" encoding="utf-8"?>
<calcChain xmlns="http://schemas.openxmlformats.org/spreadsheetml/2006/main">
  <c r="B6" i="1"/>
  <c r="B7"/>
  <c r="B10"/>
  <c r="B11"/>
  <c r="B12"/>
  <c r="B24"/>
  <c r="B25"/>
  <c r="B39"/>
  <c r="B42"/>
  <c r="B46"/>
  <c r="B47"/>
  <c r="B49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6"/>
  <c r="B317"/>
  <c r="B318"/>
  <c r="B326"/>
  <c r="B327"/>
  <c r="B328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406"/>
  <c r="B407"/>
  <c r="B408"/>
  <c r="B409"/>
  <c r="B418"/>
  <c r="B419"/>
  <c r="B420"/>
  <c r="B421"/>
  <c r="B422"/>
  <c r="B423"/>
  <c r="B424"/>
  <c r="B425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9"/>
  <c r="B550"/>
  <c r="B554"/>
  <c r="B555"/>
  <c r="B559"/>
  <c r="B562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9"/>
  <c r="B690"/>
  <c r="B691"/>
  <c r="B692"/>
  <c r="B693"/>
  <c r="B694"/>
  <c r="B695"/>
  <c r="B696"/>
  <c r="B697"/>
  <c r="B698"/>
  <c r="B699"/>
  <c r="B700"/>
  <c r="B701"/>
  <c r="B719"/>
  <c r="B720"/>
  <c r="B721"/>
  <c r="B722"/>
  <c r="B723"/>
  <c r="B724"/>
  <c r="B725"/>
  <c r="B726"/>
  <c r="B727"/>
  <c r="B728"/>
  <c r="B729"/>
  <c r="B730"/>
  <c r="B731"/>
  <c r="B732"/>
  <c r="B733"/>
  <c r="B734"/>
  <c r="B753"/>
  <c r="B754"/>
  <c r="B755"/>
  <c r="B756"/>
  <c r="B757"/>
  <c r="B758"/>
  <c r="B759"/>
  <c r="B760"/>
  <c r="B761"/>
  <c r="B762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3"/>
  <c r="B1004"/>
  <c r="B1041"/>
  <c r="B1042"/>
  <c r="B1043"/>
  <c r="B1044"/>
  <c r="B1045"/>
  <c r="B1046"/>
  <c r="B1047"/>
  <c r="B1048"/>
  <c r="B1049"/>
  <c r="B1050"/>
  <c r="B1051"/>
  <c r="B1052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6"/>
  <c r="B1227"/>
  <c r="B1228"/>
  <c r="B1229"/>
  <c r="B1230"/>
  <c r="B1231"/>
  <c r="B1232"/>
  <c r="B1233"/>
  <c r="B1234"/>
  <c r="B1235"/>
  <c r="B1236"/>
  <c r="B1237"/>
  <c r="B1238"/>
  <c r="B1243"/>
  <c r="B1244"/>
  <c r="B1245"/>
  <c r="B1247"/>
  <c r="B1248"/>
  <c r="B1249"/>
  <c r="B1252"/>
  <c r="B1253"/>
  <c r="B1257"/>
  <c r="B1258"/>
  <c r="B1262"/>
  <c r="B1265"/>
  <c r="B1267"/>
  <c r="B1268"/>
  <c r="B1269"/>
  <c r="B1270"/>
  <c r="B1273"/>
  <c r="B1274"/>
  <c r="B1275"/>
  <c r="B1276"/>
  <c r="B1277"/>
  <c r="B1278"/>
  <c r="B1280"/>
  <c r="B1281"/>
  <c r="B1284"/>
  <c r="B1285"/>
  <c r="B1295"/>
  <c r="B1296"/>
  <c r="B1297"/>
  <c r="B1298"/>
  <c r="B1301"/>
  <c r="B1304"/>
  <c r="B1305"/>
  <c r="B1306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2"/>
  <c r="B1353"/>
  <c r="B1354"/>
  <c r="B1355"/>
  <c r="B1356"/>
  <c r="B1357"/>
  <c r="B1358"/>
  <c r="B1359"/>
  <c r="B1360"/>
  <c r="B1364"/>
  <c r="B3"/>
  <c r="B8"/>
  <c r="B13"/>
  <c r="B26"/>
  <c r="B40"/>
  <c r="B43"/>
  <c r="B45"/>
  <c r="B48"/>
  <c r="B50"/>
  <c r="B51"/>
  <c r="B94"/>
  <c r="B547"/>
  <c r="B551"/>
  <c r="B556"/>
  <c r="B560"/>
  <c r="B563"/>
  <c r="B565"/>
  <c r="B811"/>
  <c r="B916"/>
  <c r="B917"/>
  <c r="B918"/>
  <c r="B919"/>
  <c r="B1002"/>
  <c r="B1250"/>
  <c r="B1254"/>
  <c r="B1259"/>
  <c r="B1263"/>
  <c r="B1271"/>
  <c r="B1286"/>
  <c r="B1287"/>
  <c r="B1307"/>
  <c r="B1361"/>
  <c r="B9"/>
  <c r="B14"/>
  <c r="B27"/>
  <c r="B41"/>
  <c r="B44"/>
  <c r="B95"/>
  <c r="B319"/>
  <c r="B548"/>
  <c r="B552"/>
  <c r="B557"/>
  <c r="B561"/>
  <c r="B564"/>
  <c r="B1142"/>
  <c r="B1251"/>
  <c r="B1255"/>
  <c r="B1260"/>
  <c r="B1264"/>
  <c r="B1266"/>
  <c r="B1272"/>
  <c r="B1288"/>
  <c r="B1308"/>
  <c r="B231"/>
  <c r="B232"/>
  <c r="B233"/>
  <c r="B234"/>
  <c r="B235"/>
  <c r="B236"/>
  <c r="B237"/>
  <c r="B238"/>
  <c r="B239"/>
  <c r="B281"/>
  <c r="B282"/>
  <c r="B283"/>
  <c r="B284"/>
  <c r="B285"/>
  <c r="B286"/>
  <c r="B287"/>
  <c r="B288"/>
  <c r="B289"/>
  <c r="B329"/>
  <c r="B330"/>
  <c r="B331"/>
  <c r="B332"/>
  <c r="B333"/>
  <c r="B334"/>
  <c r="B335"/>
  <c r="B336"/>
  <c r="B398"/>
  <c r="B399"/>
  <c r="B400"/>
  <c r="B401"/>
  <c r="B402"/>
  <c r="B403"/>
  <c r="B404"/>
  <c r="B405"/>
  <c r="B658"/>
  <c r="B682"/>
  <c r="B683"/>
  <c r="B684"/>
  <c r="B685"/>
  <c r="B686"/>
  <c r="B687"/>
  <c r="B688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63"/>
  <c r="B764"/>
  <c r="B765"/>
  <c r="B766"/>
  <c r="B767"/>
  <c r="B920"/>
  <c r="B921"/>
  <c r="B1005"/>
  <c r="B1143"/>
  <c r="B1144"/>
  <c r="B1239"/>
  <c r="B1240"/>
  <c r="B1246"/>
  <c r="B1279"/>
  <c r="B1289"/>
  <c r="B1290"/>
  <c r="B1302"/>
  <c r="B1303"/>
  <c r="B1309"/>
  <c r="B1329"/>
  <c r="B1330"/>
  <c r="B1362"/>
  <c r="B1365"/>
  <c r="B313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291"/>
  <c r="B1292"/>
  <c r="B1299"/>
  <c r="B1300"/>
  <c r="B1366"/>
  <c r="B1367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4"/>
  <c r="B5"/>
  <c r="B15"/>
  <c r="B16"/>
  <c r="B17"/>
  <c r="B18"/>
  <c r="B19"/>
  <c r="B20"/>
  <c r="B21"/>
  <c r="B22"/>
  <c r="B23"/>
  <c r="B28"/>
  <c r="B29"/>
  <c r="B30"/>
  <c r="B31"/>
  <c r="B32"/>
  <c r="B33"/>
  <c r="B34"/>
  <c r="B35"/>
  <c r="B36"/>
  <c r="B37"/>
  <c r="B38"/>
  <c r="B553"/>
  <c r="B558"/>
  <c r="B812"/>
  <c r="B922"/>
  <c r="B923"/>
  <c r="B924"/>
  <c r="B925"/>
  <c r="B926"/>
  <c r="B927"/>
  <c r="B928"/>
  <c r="B929"/>
  <c r="B930"/>
  <c r="B931"/>
  <c r="B932"/>
  <c r="B933"/>
  <c r="B934"/>
  <c r="B935"/>
  <c r="B936"/>
  <c r="B1145"/>
  <c r="B1256"/>
  <c r="B1261"/>
  <c r="B1293"/>
  <c r="B1363"/>
  <c r="B1368"/>
  <c r="B1350"/>
  <c r="B1351"/>
  <c r="B314"/>
  <c r="B315"/>
  <c r="B320"/>
  <c r="B321"/>
  <c r="B322"/>
  <c r="B323"/>
  <c r="B324"/>
  <c r="B325"/>
  <c r="B410"/>
  <c r="B411"/>
  <c r="B412"/>
  <c r="B413"/>
  <c r="B414"/>
  <c r="B415"/>
  <c r="B416"/>
  <c r="B417"/>
  <c r="B426"/>
  <c r="B427"/>
  <c r="B449"/>
  <c r="B450"/>
  <c r="B659"/>
  <c r="B660"/>
  <c r="B937"/>
  <c r="B938"/>
  <c r="B939"/>
  <c r="B940"/>
  <c r="B1053"/>
  <c r="B1054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202"/>
  <c r="B1203"/>
  <c r="B1224"/>
  <c r="B1225"/>
  <c r="B1241"/>
  <c r="B1242"/>
  <c r="B1282"/>
  <c r="B1283"/>
  <c r="B1294"/>
  <c r="B1369"/>
  <c r="B1370"/>
  <c r="B1442"/>
  <c r="B1443"/>
  <c r="B2"/>
  <c r="C3" i="4" s="1"/>
  <c r="B2" l="1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9"/>
  <c r="B7"/>
  <c r="B5"/>
  <c r="B3"/>
  <c r="D3" s="1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C10"/>
  <c r="C8"/>
  <c r="C6"/>
  <c r="C4"/>
  <c r="B74"/>
  <c r="D74" s="1"/>
  <c r="B72"/>
  <c r="D72" s="1"/>
  <c r="B70"/>
  <c r="D70" s="1"/>
  <c r="B68"/>
  <c r="D68" s="1"/>
  <c r="B66"/>
  <c r="D66" s="1"/>
  <c r="B64"/>
  <c r="D64" s="1"/>
  <c r="B62"/>
  <c r="D62" s="1"/>
  <c r="B60"/>
  <c r="D60" s="1"/>
  <c r="B58"/>
  <c r="D58" s="1"/>
  <c r="B56"/>
  <c r="D56" s="1"/>
  <c r="B54"/>
  <c r="D54" s="1"/>
  <c r="B52"/>
  <c r="D52" s="1"/>
  <c r="B50"/>
  <c r="D50" s="1"/>
  <c r="B48"/>
  <c r="D48" s="1"/>
  <c r="B46"/>
  <c r="D46" s="1"/>
  <c r="B44"/>
  <c r="D44" s="1"/>
  <c r="B42"/>
  <c r="D42" s="1"/>
  <c r="B40"/>
  <c r="D40" s="1"/>
  <c r="B38"/>
  <c r="D38" s="1"/>
  <c r="B36"/>
  <c r="D36" s="1"/>
  <c r="B34"/>
  <c r="D34" s="1"/>
  <c r="B32"/>
  <c r="D32" s="1"/>
  <c r="B30"/>
  <c r="D30" s="1"/>
  <c r="B28"/>
  <c r="D28" s="1"/>
  <c r="B26"/>
  <c r="D26" s="1"/>
  <c r="B24"/>
  <c r="D24" s="1"/>
  <c r="B22"/>
  <c r="D22" s="1"/>
  <c r="B20"/>
  <c r="D20" s="1"/>
  <c r="B18"/>
  <c r="D18" s="1"/>
  <c r="B16"/>
  <c r="D16" s="1"/>
  <c r="B14"/>
  <c r="D14" s="1"/>
  <c r="B12"/>
  <c r="D12" s="1"/>
  <c r="B10"/>
  <c r="D10" s="1"/>
  <c r="B8"/>
  <c r="D8" s="1"/>
  <c r="B6"/>
  <c r="D6" s="1"/>
  <c r="B4"/>
  <c r="D4" s="1"/>
  <c r="C2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I2" i="1"/>
  <c r="E92" i="3"/>
  <c r="E86"/>
  <c r="E83"/>
  <c r="E87" s="1"/>
  <c r="E93" s="1"/>
  <c r="A66"/>
  <c r="E65"/>
  <c r="A65"/>
  <c r="E56"/>
  <c r="E67" s="1"/>
  <c r="A56"/>
  <c r="E49"/>
  <c r="A49"/>
  <c r="E38"/>
  <c r="E50" s="1"/>
  <c r="A38"/>
  <c r="A50" s="1"/>
  <c r="E21"/>
  <c r="A21"/>
  <c r="E16"/>
  <c r="E27" s="1"/>
  <c r="E69" s="1"/>
  <c r="B16"/>
  <c r="A15"/>
  <c r="A14"/>
  <c r="A13"/>
  <c r="A12"/>
  <c r="A11"/>
  <c r="A10"/>
  <c r="A9"/>
  <c r="A8"/>
  <c r="D7" i="4" l="1"/>
  <c r="D11"/>
  <c r="D15"/>
  <c r="D19"/>
  <c r="D23"/>
  <c r="D27"/>
  <c r="D31"/>
  <c r="D35"/>
  <c r="D39"/>
  <c r="D43"/>
  <c r="D47"/>
  <c r="D51"/>
  <c r="D55"/>
  <c r="D59"/>
  <c r="D63"/>
  <c r="D67"/>
  <c r="D71"/>
  <c r="D2"/>
  <c r="D5"/>
  <c r="D9"/>
  <c r="D13"/>
  <c r="D17"/>
  <c r="D21"/>
  <c r="D25"/>
  <c r="D29"/>
  <c r="D33"/>
  <c r="D37"/>
  <c r="D41"/>
  <c r="D45"/>
  <c r="D49"/>
  <c r="D53"/>
  <c r="D57"/>
  <c r="D61"/>
  <c r="D65"/>
  <c r="D69"/>
  <c r="D73"/>
  <c r="I3" i="1"/>
  <c r="A83" i="3"/>
  <c r="A92"/>
  <c r="A67"/>
  <c r="A16"/>
  <c r="A27" s="1"/>
  <c r="A68"/>
  <c r="C16"/>
  <c r="I4" i="1" l="1"/>
  <c r="A87" i="3"/>
  <c r="A93" s="1"/>
  <c r="A69"/>
  <c r="I5" i="1" l="1"/>
  <c r="J5" s="1"/>
  <c r="E1444"/>
  <c r="D1444"/>
  <c r="C1444"/>
  <c r="J2" s="1"/>
  <c r="J3" l="1"/>
  <c r="J4"/>
  <c r="K4" s="1"/>
  <c r="I6"/>
  <c r="J6" s="1"/>
  <c r="D1446"/>
  <c r="K5" s="1"/>
  <c r="K2" l="1"/>
  <c r="K6"/>
  <c r="K3"/>
  <c r="I7"/>
  <c r="J7" s="1"/>
  <c r="K7" s="1"/>
  <c r="I8" l="1"/>
  <c r="J8" s="1"/>
  <c r="K8" s="1"/>
  <c r="I9" l="1"/>
  <c r="J9" s="1"/>
  <c r="K9" s="1"/>
  <c r="I10" l="1"/>
  <c r="J10" s="1"/>
  <c r="K10" s="1"/>
  <c r="I11" l="1"/>
  <c r="J11" s="1"/>
  <c r="K11" s="1"/>
  <c r="I12" l="1"/>
  <c r="J12" s="1"/>
  <c r="K12" s="1"/>
  <c r="I13" l="1"/>
  <c r="J13" s="1"/>
  <c r="K13" s="1"/>
  <c r="I14" l="1"/>
  <c r="J14" s="1"/>
  <c r="K14" s="1"/>
  <c r="I15" l="1"/>
  <c r="J15" s="1"/>
  <c r="K15" s="1"/>
  <c r="I16" l="1"/>
  <c r="J16" s="1"/>
  <c r="K16" s="1"/>
  <c r="I17" l="1"/>
  <c r="J17" s="1"/>
  <c r="K17" s="1"/>
  <c r="I18" l="1"/>
  <c r="J18" s="1"/>
  <c r="K18" s="1"/>
  <c r="I19" l="1"/>
  <c r="J19" s="1"/>
  <c r="K19" s="1"/>
  <c r="I20" l="1"/>
  <c r="J20" s="1"/>
  <c r="K20" s="1"/>
  <c r="I21" l="1"/>
  <c r="J21" s="1"/>
  <c r="K21" s="1"/>
  <c r="I22" l="1"/>
  <c r="J22" s="1"/>
  <c r="K22" s="1"/>
  <c r="I23" l="1"/>
  <c r="J23" s="1"/>
  <c r="K23" s="1"/>
  <c r="I24" l="1"/>
  <c r="J24" s="1"/>
  <c r="K24" s="1"/>
  <c r="I25" l="1"/>
  <c r="J25" s="1"/>
  <c r="K25" s="1"/>
  <c r="I26" l="1"/>
  <c r="J26" s="1"/>
  <c r="K26" s="1"/>
  <c r="I27" l="1"/>
  <c r="J27" s="1"/>
  <c r="K27" s="1"/>
  <c r="I28" l="1"/>
  <c r="J28" s="1"/>
  <c r="K28" s="1"/>
  <c r="I29" l="1"/>
  <c r="J29" s="1"/>
  <c r="K29" s="1"/>
  <c r="I30" l="1"/>
  <c r="J30" s="1"/>
  <c r="K30" s="1"/>
  <c r="I31" l="1"/>
  <c r="J31" s="1"/>
  <c r="K31" s="1"/>
  <c r="I32" l="1"/>
  <c r="J32" s="1"/>
  <c r="K32" s="1"/>
  <c r="I33" l="1"/>
  <c r="J33" s="1"/>
  <c r="K33" s="1"/>
  <c r="I34"/>
  <c r="J34" s="1"/>
  <c r="K34" s="1"/>
</calcChain>
</file>

<file path=xl/comments1.xml><?xml version="1.0" encoding="utf-8"?>
<comments xmlns="http://schemas.openxmlformats.org/spreadsheetml/2006/main">
  <authors>
    <author>Author</author>
  </authors>
  <commentList>
    <comment ref="D6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فرق عن الميزان</t>
        </r>
      </text>
    </comment>
  </commentList>
</comments>
</file>

<file path=xl/sharedStrings.xml><?xml version="1.0" encoding="utf-8"?>
<sst xmlns="http://schemas.openxmlformats.org/spreadsheetml/2006/main" count="1032" uniqueCount="172">
  <si>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</si>
  <si>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</si>
  <si>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</si>
  <si>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</si>
  <si>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</si>
  <si>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</si>
  <si>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الرصيد</t>
  </si>
  <si>
    <t xml:space="preserve">الشئون المالية </t>
  </si>
  <si>
    <t>قائمــة المركـــز المالـى للشــركـــة فـي 30 /06/ 2015</t>
  </si>
  <si>
    <t xml:space="preserve">( 1 ) </t>
  </si>
  <si>
    <t xml:space="preserve">القيمة : جنيه </t>
  </si>
  <si>
    <t xml:space="preserve">الصافي </t>
  </si>
  <si>
    <t xml:space="preserve">مجمع الإهلاك </t>
  </si>
  <si>
    <t xml:space="preserve">التكلفة </t>
  </si>
  <si>
    <t xml:space="preserve">البيـــــــــــــان </t>
  </si>
  <si>
    <t xml:space="preserve">الأصول طويلة الأجل </t>
  </si>
  <si>
    <t xml:space="preserve">أصول ثابتة </t>
  </si>
  <si>
    <t xml:space="preserve">أراضـــي </t>
  </si>
  <si>
    <t xml:space="preserve">مباني وإنشاءات ومرافق وطرق </t>
  </si>
  <si>
    <t>أبـــــــــــار</t>
  </si>
  <si>
    <t xml:space="preserve">ألات ومعدات </t>
  </si>
  <si>
    <t xml:space="preserve">وسائل نقل وإنتقال </t>
  </si>
  <si>
    <t xml:space="preserve">عدد وأدوات </t>
  </si>
  <si>
    <t xml:space="preserve">أثاثات وتجهيزات مكتبية </t>
  </si>
  <si>
    <t>أخـــــري</t>
  </si>
  <si>
    <t xml:space="preserve">مشروعات تحت التنفيذ </t>
  </si>
  <si>
    <t xml:space="preserve">تكوين أستثماري </t>
  </si>
  <si>
    <t xml:space="preserve">إنفاق إستثماري </t>
  </si>
  <si>
    <t xml:space="preserve">إستثمارات في أسهم شركات تابعة وشقيقة </t>
  </si>
  <si>
    <t xml:space="preserve">قروض لشركات قابضة , وتابعة , شقيقة </t>
  </si>
  <si>
    <t xml:space="preserve">أرصدة مدينة طويلة الأجل </t>
  </si>
  <si>
    <t xml:space="preserve">أصول غير ملموسة بالصافي </t>
  </si>
  <si>
    <t xml:space="preserve">مجموع أصول طويلة الأجل ( 1 ) </t>
  </si>
  <si>
    <t xml:space="preserve">الأصول المتداولة </t>
  </si>
  <si>
    <t xml:space="preserve">مخزون </t>
  </si>
  <si>
    <t xml:space="preserve">مخزن خامات ومواد ووقود وقطع غيار </t>
  </si>
  <si>
    <t xml:space="preserve">عملاء وأوراق قبض وحسابات مدينة </t>
  </si>
  <si>
    <t>شيكات تحت لتحصيل</t>
  </si>
  <si>
    <t xml:space="preserve">حسابات مدينة لشركات قابضة , تابعة , شقيقة </t>
  </si>
  <si>
    <t xml:space="preserve">حسابات مدينة لدي المصالح والهيئات </t>
  </si>
  <si>
    <t xml:space="preserve">إيرادات مستحقة التحصيل </t>
  </si>
  <si>
    <t xml:space="preserve">مصروفات مدفوعة مقدماً </t>
  </si>
  <si>
    <t xml:space="preserve">حسابات مدينة أخـــرى </t>
  </si>
  <si>
    <t>تابـــع قائمــة المركـــز المالـى للشــركـــة فـي 30 / 06 / 2015</t>
  </si>
  <si>
    <t xml:space="preserve">( 2 ) </t>
  </si>
  <si>
    <t>كلــــي</t>
  </si>
  <si>
    <t>جزئــــي</t>
  </si>
  <si>
    <t xml:space="preserve">نقدية بالبنوك والصندوق </t>
  </si>
  <si>
    <t xml:space="preserve">ودائع بالبنوك لأجل أو بإخطار سابق </t>
  </si>
  <si>
    <t xml:space="preserve">غطاء وخطابات ضمان </t>
  </si>
  <si>
    <t xml:space="preserve">حسابات جارية بالبنوك </t>
  </si>
  <si>
    <t xml:space="preserve">نقــــــدية بالصنــــدوق </t>
  </si>
  <si>
    <t xml:space="preserve">مجموع الأصول المتداولة </t>
  </si>
  <si>
    <t xml:space="preserve">الإلتزامات المتداولة </t>
  </si>
  <si>
    <r>
      <rPr>
        <b/>
        <u/>
        <sz val="14"/>
        <color theme="1"/>
        <rFont val="Arabic Transparent"/>
        <charset val="178"/>
      </rPr>
      <t>مخصصات</t>
    </r>
    <r>
      <rPr>
        <b/>
        <sz val="14"/>
        <color theme="1"/>
        <rFont val="Arabic Transparent"/>
        <charset val="178"/>
      </rPr>
      <t xml:space="preserve"> </t>
    </r>
  </si>
  <si>
    <t xml:space="preserve">مخصص ضرائب متنازع عليها </t>
  </si>
  <si>
    <t xml:space="preserve">مخصص مطالبات ومنازعات </t>
  </si>
  <si>
    <t>مخصص هبوط أسعار أوراق مالية</t>
  </si>
  <si>
    <t xml:space="preserve">موردون وأوراق دفع وحسابات دائنة </t>
  </si>
  <si>
    <t xml:space="preserve">موردون  </t>
  </si>
  <si>
    <t xml:space="preserve">حسابات دائنة لشركات قابضة , تابعة , شقيقة </t>
  </si>
  <si>
    <t xml:space="preserve">حسابات دائنة للمصالح والهيئات </t>
  </si>
  <si>
    <t xml:space="preserve">دائنو التوزيعات </t>
  </si>
  <si>
    <t xml:space="preserve">مصروفات مستحقة السداد </t>
  </si>
  <si>
    <t xml:space="preserve">إيرادات محصلة مقدماً </t>
  </si>
  <si>
    <t xml:space="preserve">حسابات دائنة أخرى </t>
  </si>
  <si>
    <t xml:space="preserve">أقساط قروض طويلة الأجل 
تستحق السداد خلال السنة التالية </t>
  </si>
  <si>
    <t xml:space="preserve">مجموع الإلتزامات المتداولة </t>
  </si>
  <si>
    <t xml:space="preserve">رأس المال العامل  ( 2 ) </t>
  </si>
  <si>
    <t xml:space="preserve">إجمالي الإستثمار ( 1 + 2 ) </t>
  </si>
  <si>
    <t>تابـــع قائمــة المركـــز المالـى للشــركـــة فـي 30 / 06 /2015</t>
  </si>
  <si>
    <t xml:space="preserve">( 3 ) </t>
  </si>
  <si>
    <t xml:space="preserve">ويتم تمويلة على النحو التالي : </t>
  </si>
  <si>
    <t>حقوق الملكية</t>
  </si>
  <si>
    <t xml:space="preserve">رأس المال المصدر والمدفوع </t>
  </si>
  <si>
    <t xml:space="preserve">إحتياطيـــــات </t>
  </si>
  <si>
    <t>إحتياطي قانوني</t>
  </si>
  <si>
    <t xml:space="preserve">إحتياطي نظامي </t>
  </si>
  <si>
    <t>إحتياطي تمويل مشروعات</t>
  </si>
  <si>
    <t xml:space="preserve">إحتياطيات أخرى </t>
  </si>
  <si>
    <t xml:space="preserve">أرباح مرحلة </t>
  </si>
  <si>
    <t xml:space="preserve">أرباح العام </t>
  </si>
  <si>
    <t xml:space="preserve">مجموع حقوق الملكية ( 3 ) </t>
  </si>
  <si>
    <t xml:space="preserve">الإلتزامات طويلة الأجل </t>
  </si>
  <si>
    <t xml:space="preserve">قروض طويلة الأجل </t>
  </si>
  <si>
    <t>إلتزامات طويلة الأجل (Back To Back)</t>
  </si>
  <si>
    <t xml:space="preserve">إلتزامات ضريبية مؤجلة </t>
  </si>
  <si>
    <t xml:space="preserve">جملة الإلتزامات طويلة الأجل  ( 4 ) </t>
  </si>
  <si>
    <t xml:space="preserve">إجمالي تمويل الإستثمار ( 3 + 4 ) </t>
  </si>
  <si>
    <t xml:space="preserve">إجمالي حـــ / 173 </t>
  </si>
  <si>
    <t>بداية الحساب</t>
  </si>
  <si>
    <t>نهاية الحساب</t>
  </si>
  <si>
    <t>مدين</t>
  </si>
  <si>
    <t>دائن</t>
  </si>
  <si>
    <t>رصيد</t>
  </si>
  <si>
    <t>فرعى حساب</t>
  </si>
  <si>
    <t>111</t>
  </si>
  <si>
    <t>112</t>
  </si>
  <si>
    <t>113</t>
  </si>
  <si>
    <t>114</t>
  </si>
  <si>
    <t>115</t>
  </si>
  <si>
    <t>116</t>
  </si>
  <si>
    <t>121</t>
  </si>
  <si>
    <t>122</t>
  </si>
  <si>
    <t>132</t>
  </si>
  <si>
    <t>141</t>
  </si>
  <si>
    <t>143</t>
  </si>
  <si>
    <t>151</t>
  </si>
  <si>
    <t>152</t>
  </si>
  <si>
    <t>161</t>
  </si>
  <si>
    <t>172</t>
  </si>
  <si>
    <t>173</t>
  </si>
  <si>
    <t>174</t>
  </si>
  <si>
    <t>175</t>
  </si>
  <si>
    <t>176</t>
  </si>
  <si>
    <t>177</t>
  </si>
  <si>
    <t>191</t>
  </si>
  <si>
    <t>192</t>
  </si>
  <si>
    <t>193</t>
  </si>
  <si>
    <t>194</t>
  </si>
  <si>
    <t>210</t>
  </si>
  <si>
    <t>221</t>
  </si>
  <si>
    <t>222</t>
  </si>
  <si>
    <t>223</t>
  </si>
  <si>
    <t>224</t>
  </si>
  <si>
    <t>230</t>
  </si>
  <si>
    <t>231</t>
  </si>
  <si>
    <t>252</t>
  </si>
  <si>
    <t>253</t>
  </si>
  <si>
    <t>255</t>
  </si>
  <si>
    <t>261</t>
  </si>
  <si>
    <t>265</t>
  </si>
  <si>
    <t>268</t>
  </si>
  <si>
    <t>281</t>
  </si>
  <si>
    <t>283</t>
  </si>
  <si>
    <t>284</t>
  </si>
  <si>
    <t>285</t>
  </si>
  <si>
    <t>286</t>
  </si>
  <si>
    <t>287</t>
  </si>
  <si>
    <t>289</t>
  </si>
  <si>
    <t>311</t>
  </si>
  <si>
    <t>312</t>
  </si>
  <si>
    <t>313</t>
  </si>
  <si>
    <t>315</t>
  </si>
  <si>
    <t>316</t>
  </si>
  <si>
    <t>321</t>
  </si>
  <si>
    <t>322</t>
  </si>
  <si>
    <t>323</t>
  </si>
  <si>
    <t>331</t>
  </si>
  <si>
    <t>332</t>
  </si>
  <si>
    <t>333</t>
  </si>
  <si>
    <t>334</t>
  </si>
  <si>
    <t>336</t>
  </si>
  <si>
    <t>351</t>
  </si>
  <si>
    <t>354</t>
  </si>
  <si>
    <t>355</t>
  </si>
  <si>
    <t>356</t>
  </si>
  <si>
    <t>357</t>
  </si>
  <si>
    <t>359</t>
  </si>
  <si>
    <t>411</t>
  </si>
  <si>
    <t>414</t>
  </si>
  <si>
    <t>432</t>
  </si>
  <si>
    <t>434</t>
  </si>
  <si>
    <t>435</t>
  </si>
  <si>
    <t>444</t>
  </si>
  <si>
    <t>446</t>
  </si>
  <si>
    <t>118</t>
  </si>
  <si>
    <t>450</t>
  </si>
  <si>
    <t>460</t>
  </si>
  <si>
    <t>مجاميع مدين</t>
  </si>
  <si>
    <t>مجاميع دائن</t>
  </si>
  <si>
    <t>الفوارق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</si>
</sst>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yyyy\ /\ mm\ /\ dd"/>
    <numFmt numFmtId="165" formatCode="_(* #,##0_);_(* \(#,##0\);_(* &quot;-&quot;??_);_(@_)"/>
  </numFmts>
  <fonts count="49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b/>
      <u/>
      <sz val="12"/>
      <color theme="1"/>
      <name val="Arial Black"/>
      <family val="2"/>
    </font>
    <font>
      <b/>
      <sz val="12"/>
      <color theme="4" tint="-0.499984740745262"/>
      <name val="Arial Black"/>
      <family val="2"/>
    </font>
    <font>
      <sz val="11"/>
      <color theme="1"/>
      <name val="Arial"/>
      <family val="2"/>
      <charset val="178"/>
      <scheme val="minor"/>
    </font>
    <font>
      <b/>
      <sz val="18"/>
      <color theme="4" tint="-0.499984740745262"/>
      <name val="Monotype Koufi"/>
      <charset val="178"/>
    </font>
    <font>
      <sz val="11"/>
      <color theme="1"/>
      <name val="Arabic Transparent"/>
      <charset val="178"/>
    </font>
    <font>
      <sz val="15"/>
      <color theme="1"/>
      <name val="Arabic Transparent"/>
      <charset val="178"/>
    </font>
    <font>
      <b/>
      <sz val="14"/>
      <color theme="6" tint="-0.499984740745262"/>
      <name val="Monotype Koufi"/>
      <charset val="178"/>
    </font>
    <font>
      <b/>
      <u/>
      <sz val="16"/>
      <color theme="4" tint="-0.499984740745262"/>
      <name val="Monotype Koufi"/>
      <charset val="178"/>
    </font>
    <font>
      <b/>
      <u/>
      <sz val="16"/>
      <color theme="1"/>
      <name val="Arabic Transparent"/>
      <charset val="178"/>
    </font>
    <font>
      <sz val="15"/>
      <color theme="4" tint="-0.499984740745262"/>
      <name val="Arabic Transparent"/>
      <charset val="178"/>
    </font>
    <font>
      <b/>
      <u/>
      <sz val="16"/>
      <color theme="4" tint="-0.499984740745262"/>
      <name val="Arabic Transparent"/>
      <charset val="178"/>
    </font>
    <font>
      <b/>
      <sz val="14"/>
      <color theme="4" tint="-0.499984740745262"/>
      <name val="Arabic Transparent"/>
      <charset val="178"/>
    </font>
    <font>
      <b/>
      <sz val="14"/>
      <color theme="1"/>
      <name val="Arabic Transparent"/>
      <charset val="178"/>
    </font>
    <font>
      <sz val="11"/>
      <color theme="4" tint="-0.499984740745262"/>
      <name val="Arabic Transparent"/>
      <charset val="178"/>
    </font>
    <font>
      <b/>
      <u/>
      <sz val="14"/>
      <color theme="4" tint="-0.499984740745262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name val="Arabic Transparent"/>
      <charset val="178"/>
    </font>
    <font>
      <b/>
      <sz val="15"/>
      <name val="Arabic Transparent"/>
      <charset val="178"/>
    </font>
    <font>
      <sz val="14"/>
      <color theme="1"/>
      <name val="Arabic Transparent"/>
      <charset val="178"/>
    </font>
    <font>
      <b/>
      <sz val="15"/>
      <color theme="1"/>
      <name val="Arabic Transparent"/>
      <charset val="178"/>
    </font>
    <font>
      <b/>
      <sz val="13"/>
      <name val="Arabic Transparent"/>
      <charset val="178"/>
    </font>
    <font>
      <b/>
      <sz val="12"/>
      <color theme="1"/>
      <name val="Arabic Transparent"/>
      <charset val="178"/>
    </font>
    <font>
      <b/>
      <sz val="14.5"/>
      <name val="Times New Roman"/>
      <family val="1"/>
    </font>
    <font>
      <b/>
      <sz val="13"/>
      <color theme="1"/>
      <name val="Arial"/>
      <family val="2"/>
      <scheme val="minor"/>
    </font>
    <font>
      <b/>
      <u/>
      <sz val="14"/>
      <color theme="3"/>
      <name val="Arabic Transparent"/>
      <charset val="178"/>
    </font>
    <font>
      <b/>
      <sz val="15"/>
      <color theme="5" tint="-0.249977111117893"/>
      <name val="Arabic Transparent"/>
      <charset val="178"/>
    </font>
    <font>
      <sz val="11"/>
      <color theme="5" tint="-0.249977111117893"/>
      <name val="Arabic Transparent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139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3" fontId="0" fillId="0" borderId="0" xfId="1" applyFont="1"/>
    <xf numFmtId="43" fontId="18" fillId="33" borderId="0" xfId="1" applyFont="1" applyFill="1"/>
    <xf numFmtId="2" fontId="20" fillId="0" borderId="0" xfId="0" applyNumberFormat="1" applyFont="1" applyAlignment="1">
      <alignment horizontal="center" vertical="center"/>
    </xf>
    <xf numFmtId="43" fontId="18" fillId="33" borderId="14" xfId="1" applyFont="1" applyFill="1" applyBorder="1"/>
    <xf numFmtId="2" fontId="21" fillId="0" borderId="15" xfId="0" applyNumberFormat="1" applyFont="1" applyBorder="1" applyAlignment="1">
      <alignment horizontal="center" vertical="center"/>
    </xf>
    <xf numFmtId="0" fontId="24" fillId="0" borderId="0" xfId="43" applyFont="1" applyAlignment="1">
      <alignment horizontal="center" vertical="center" readingOrder="2"/>
    </xf>
    <xf numFmtId="3" fontId="24" fillId="0" borderId="0" xfId="43" applyNumberFormat="1" applyFont="1" applyAlignment="1">
      <alignment horizontal="center" vertical="center" readingOrder="2"/>
    </xf>
    <xf numFmtId="4" fontId="25" fillId="0" borderId="0" xfId="43" applyNumberFormat="1" applyFont="1" applyAlignment="1">
      <alignment horizontal="center" vertical="center" readingOrder="2"/>
    </xf>
    <xf numFmtId="3" fontId="26" fillId="0" borderId="0" xfId="43" applyNumberFormat="1" applyFont="1" applyFill="1" applyBorder="1" applyAlignment="1">
      <alignment horizontal="center" vertical="center" readingOrder="2"/>
    </xf>
    <xf numFmtId="3" fontId="29" fillId="0" borderId="0" xfId="43" applyNumberFormat="1" applyFont="1" applyAlignment="1">
      <alignment horizontal="center" vertical="center" readingOrder="2"/>
    </xf>
    <xf numFmtId="3" fontId="31" fillId="0" borderId="0" xfId="43" applyNumberFormat="1" applyFont="1" applyAlignment="1">
      <alignment horizontal="center" vertical="center" readingOrder="2"/>
    </xf>
    <xf numFmtId="3" fontId="33" fillId="0" borderId="0" xfId="43" applyNumberFormat="1" applyFont="1" applyAlignment="1">
      <alignment horizontal="center" vertical="center" readingOrder="2"/>
    </xf>
    <xf numFmtId="4" fontId="29" fillId="0" borderId="0" xfId="43" applyNumberFormat="1" applyFont="1" applyAlignment="1">
      <alignment horizontal="center" vertical="center" readingOrder="2"/>
    </xf>
    <xf numFmtId="0" fontId="33" fillId="0" borderId="0" xfId="43" applyFont="1" applyAlignment="1">
      <alignment horizontal="center" vertical="center" readingOrder="2"/>
    </xf>
    <xf numFmtId="3" fontId="34" fillId="0" borderId="0" xfId="43" applyNumberFormat="1" applyFont="1" applyAlignment="1">
      <alignment horizontal="center" vertical="center" readingOrder="2"/>
    </xf>
    <xf numFmtId="3" fontId="36" fillId="34" borderId="16" xfId="43" applyNumberFormat="1" applyFont="1" applyFill="1" applyBorder="1" applyAlignment="1">
      <alignment horizontal="center" vertical="center" readingOrder="2"/>
    </xf>
    <xf numFmtId="3" fontId="36" fillId="34" borderId="17" xfId="43" applyNumberFormat="1" applyFont="1" applyFill="1" applyBorder="1" applyAlignment="1">
      <alignment horizontal="center" vertical="center" readingOrder="2"/>
    </xf>
    <xf numFmtId="4" fontId="37" fillId="34" borderId="17" xfId="43" applyNumberFormat="1" applyFont="1" applyFill="1" applyBorder="1" applyAlignment="1">
      <alignment horizontal="center" vertical="center" readingOrder="2"/>
    </xf>
    <xf numFmtId="0" fontId="36" fillId="34" borderId="17" xfId="43" applyFont="1" applyFill="1" applyBorder="1" applyAlignment="1">
      <alignment horizontal="center" vertical="center" readingOrder="2"/>
    </xf>
    <xf numFmtId="164" fontId="36" fillId="34" borderId="18" xfId="43" applyNumberFormat="1" applyFont="1" applyFill="1" applyBorder="1" applyAlignment="1">
      <alignment horizontal="center" vertical="center"/>
    </xf>
    <xf numFmtId="0" fontId="24" fillId="35" borderId="0" xfId="43" applyFont="1" applyFill="1" applyAlignment="1">
      <alignment horizontal="center" vertical="center" readingOrder="2"/>
    </xf>
    <xf numFmtId="3" fontId="25" fillId="0" borderId="19" xfId="43" applyNumberFormat="1" applyFont="1" applyFill="1" applyBorder="1" applyAlignment="1">
      <alignment horizontal="center" vertical="center" readingOrder="2"/>
    </xf>
    <xf numFmtId="3" fontId="25" fillId="0" borderId="20" xfId="43" applyNumberFormat="1" applyFont="1" applyFill="1" applyBorder="1" applyAlignment="1">
      <alignment horizontal="center" vertical="center" readingOrder="2"/>
    </xf>
    <xf numFmtId="4" fontId="25" fillId="0" borderId="21" xfId="43" applyNumberFormat="1" applyFont="1" applyFill="1" applyBorder="1" applyAlignment="1">
      <alignment horizontal="center" vertical="center" readingOrder="2"/>
    </xf>
    <xf numFmtId="0" fontId="35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center" vertical="center" readingOrder="2"/>
    </xf>
    <xf numFmtId="0" fontId="24" fillId="0" borderId="0" xfId="43" applyFont="1" applyFill="1" applyAlignment="1">
      <alignment horizontal="center" vertical="center" readingOrder="2"/>
    </xf>
    <xf numFmtId="3" fontId="25" fillId="0" borderId="21" xfId="43" applyNumberFormat="1" applyFont="1" applyFill="1" applyBorder="1" applyAlignment="1">
      <alignment horizontal="right" vertical="center" readingOrder="2"/>
    </xf>
    <xf numFmtId="3" fontId="25" fillId="0" borderId="19" xfId="43" applyNumberFormat="1" applyFont="1" applyFill="1" applyBorder="1" applyAlignment="1">
      <alignment horizontal="right" vertical="center" readingOrder="2"/>
    </xf>
    <xf numFmtId="4" fontId="25" fillId="0" borderId="21" xfId="43" applyNumberFormat="1" applyFont="1" applyFill="1" applyBorder="1" applyAlignment="1">
      <alignment horizontal="right" vertical="center" readingOrder="2"/>
    </xf>
    <xf numFmtId="0" fontId="32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right" vertical="center" readingOrder="2"/>
    </xf>
    <xf numFmtId="4" fontId="25" fillId="35" borderId="21" xfId="43" applyNumberFormat="1" applyFont="1" applyFill="1" applyBorder="1" applyAlignment="1">
      <alignment horizontal="right" vertical="center" readingOrder="2"/>
    </xf>
    <xf numFmtId="3" fontId="25" fillId="0" borderId="23" xfId="43" applyNumberFormat="1" applyFont="1" applyFill="1" applyBorder="1" applyAlignment="1">
      <alignment horizontal="right" vertical="center" readingOrder="2"/>
    </xf>
    <xf numFmtId="3" fontId="25" fillId="0" borderId="24" xfId="43" applyNumberFormat="1" applyFont="1" applyFill="1" applyBorder="1" applyAlignment="1">
      <alignment horizontal="right" vertical="center" readingOrder="2"/>
    </xf>
    <xf numFmtId="4" fontId="25" fillId="0" borderId="24" xfId="43" applyNumberFormat="1" applyFont="1" applyFill="1" applyBorder="1" applyAlignment="1">
      <alignment horizontal="right" vertical="center" readingOrder="2"/>
    </xf>
    <xf numFmtId="3" fontId="39" fillId="34" borderId="10" xfId="43" applyNumberFormat="1" applyFont="1" applyFill="1" applyBorder="1" applyAlignment="1">
      <alignment horizontal="right" vertical="center" readingOrder="2"/>
    </xf>
    <xf numFmtId="3" fontId="39" fillId="34" borderId="25" xfId="43" applyNumberFormat="1" applyFont="1" applyFill="1" applyBorder="1" applyAlignment="1">
      <alignment horizontal="right" vertical="center" readingOrder="2"/>
    </xf>
    <xf numFmtId="4" fontId="39" fillId="34" borderId="25" xfId="43" applyNumberFormat="1" applyFont="1" applyFill="1" applyBorder="1" applyAlignment="1">
      <alignment horizontal="right" vertical="center" shrinkToFit="1" readingOrder="2"/>
    </xf>
    <xf numFmtId="0" fontId="38" fillId="35" borderId="21" xfId="43" applyFont="1" applyFill="1" applyBorder="1" applyAlignment="1">
      <alignment horizontal="center" vertical="center" shrinkToFit="1" readingOrder="2"/>
    </xf>
    <xf numFmtId="3" fontId="39" fillId="34" borderId="18" xfId="43" applyNumberFormat="1" applyFont="1" applyFill="1" applyBorder="1" applyAlignment="1">
      <alignment horizontal="right" vertical="center" readingOrder="2"/>
    </xf>
    <xf numFmtId="3" fontId="39" fillId="35" borderId="26" xfId="43" applyNumberFormat="1" applyFont="1" applyFill="1" applyBorder="1" applyAlignment="1">
      <alignment vertical="center" readingOrder="2"/>
    </xf>
    <xf numFmtId="3" fontId="39" fillId="35" borderId="27" xfId="43" applyNumberFormat="1" applyFont="1" applyFill="1" applyBorder="1" applyAlignment="1">
      <alignment vertical="center" readingOrder="2"/>
    </xf>
    <xf numFmtId="4" fontId="25" fillId="0" borderId="28" xfId="43" applyNumberFormat="1" applyFont="1" applyFill="1" applyBorder="1" applyAlignment="1">
      <alignment horizontal="center" vertical="center" readingOrder="2"/>
    </xf>
    <xf numFmtId="0" fontId="24" fillId="35" borderId="21" xfId="43" applyFont="1" applyFill="1" applyBorder="1" applyAlignment="1">
      <alignment horizontal="center" vertical="center" shrinkToFit="1" readingOrder="2"/>
    </xf>
    <xf numFmtId="3" fontId="25" fillId="35" borderId="22" xfId="43" applyNumberFormat="1" applyFont="1" applyFill="1" applyBorder="1" applyAlignment="1">
      <alignment horizontal="center" vertical="center" readingOrder="2"/>
    </xf>
    <xf numFmtId="3" fontId="25" fillId="0" borderId="29" xfId="43" applyNumberFormat="1" applyFont="1" applyFill="1" applyBorder="1" applyAlignment="1">
      <alignment vertical="center" readingOrder="2"/>
    </xf>
    <xf numFmtId="3" fontId="25" fillId="0" borderId="21" xfId="43" applyNumberFormat="1" applyFont="1" applyFill="1" applyBorder="1" applyAlignment="1">
      <alignment vertical="center" readingOrder="2"/>
    </xf>
    <xf numFmtId="3" fontId="25" fillId="0" borderId="29" xfId="43" applyNumberFormat="1" applyFont="1" applyFill="1" applyBorder="1" applyAlignment="1">
      <alignment horizontal="right" vertical="center" readingOrder="2"/>
    </xf>
    <xf numFmtId="0" fontId="38" fillId="0" borderId="0" xfId="43" applyFont="1" applyFill="1" applyAlignment="1">
      <alignment horizontal="center" vertical="center" readingOrder="2"/>
    </xf>
    <xf numFmtId="3" fontId="25" fillId="0" borderId="30" xfId="43" applyNumberFormat="1" applyFont="1" applyFill="1" applyBorder="1" applyAlignment="1">
      <alignment horizontal="right" vertical="center" readingOrder="2"/>
    </xf>
    <xf numFmtId="3" fontId="25" fillId="0" borderId="31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shrinkToFit="1" readingOrder="2"/>
    </xf>
    <xf numFmtId="3" fontId="39" fillId="34" borderId="11" xfId="43" applyNumberFormat="1" applyFont="1" applyFill="1" applyBorder="1" applyAlignment="1">
      <alignment horizontal="right" vertical="center" readingOrder="2"/>
    </xf>
    <xf numFmtId="3" fontId="39" fillId="0" borderId="26" xfId="43" applyNumberFormat="1" applyFont="1" applyFill="1" applyBorder="1" applyAlignment="1">
      <alignment horizontal="right" vertical="center" readingOrder="2"/>
    </xf>
    <xf numFmtId="3" fontId="39" fillId="0" borderId="19" xfId="43" applyNumberFormat="1" applyFont="1" applyFill="1" applyBorder="1" applyAlignment="1">
      <alignment horizontal="right" vertical="center" readingOrder="2"/>
    </xf>
    <xf numFmtId="3" fontId="39" fillId="35" borderId="19" xfId="43" applyNumberFormat="1" applyFont="1" applyFill="1" applyBorder="1" applyAlignment="1">
      <alignment horizontal="right" vertical="center" readingOrder="2"/>
    </xf>
    <xf numFmtId="3" fontId="25" fillId="35" borderId="22" xfId="43" applyNumberFormat="1" applyFont="1" applyFill="1" applyBorder="1" applyAlignment="1">
      <alignment horizontal="right" vertical="center" readingOrder="2"/>
    </xf>
    <xf numFmtId="3" fontId="39" fillId="0" borderId="23" xfId="43" applyNumberFormat="1" applyFont="1" applyFill="1" applyBorder="1" applyAlignment="1">
      <alignment horizontal="right" vertical="center" readingOrder="2"/>
    </xf>
    <xf numFmtId="3" fontId="25" fillId="0" borderId="32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readingOrder="2"/>
    </xf>
    <xf numFmtId="3" fontId="38" fillId="0" borderId="31" xfId="43" applyNumberFormat="1" applyFont="1" applyFill="1" applyBorder="1" applyAlignment="1">
      <alignment horizontal="center" vertical="center" readingOrder="2"/>
    </xf>
    <xf numFmtId="0" fontId="32" fillId="35" borderId="32" xfId="43" applyFont="1" applyFill="1" applyBorder="1" applyAlignment="1">
      <alignment horizontal="center" vertical="center" shrinkToFit="1" readingOrder="2"/>
    </xf>
    <xf numFmtId="0" fontId="38" fillId="35" borderId="0" xfId="43" applyFont="1" applyFill="1" applyAlignment="1">
      <alignment horizontal="center" vertical="center" readingOrder="2"/>
    </xf>
    <xf numFmtId="3" fontId="25" fillId="0" borderId="26" xfId="43" applyNumberFormat="1" applyFont="1" applyFill="1" applyBorder="1" applyAlignment="1">
      <alignment vertical="center" readingOrder="2"/>
    </xf>
    <xf numFmtId="3" fontId="25" fillId="0" borderId="32" xfId="43" applyNumberFormat="1" applyFont="1" applyFill="1" applyBorder="1" applyAlignment="1">
      <alignment vertical="center" readingOrder="2"/>
    </xf>
    <xf numFmtId="3" fontId="25" fillId="0" borderId="19" xfId="43" applyNumberFormat="1" applyFont="1" applyFill="1" applyBorder="1" applyAlignment="1">
      <alignment vertical="center" readingOrder="2"/>
    </xf>
    <xf numFmtId="3" fontId="39" fillId="0" borderId="21" xfId="43" applyNumberFormat="1" applyFont="1" applyFill="1" applyBorder="1" applyAlignment="1">
      <alignment horizontal="right" vertical="center" readingOrder="2"/>
    </xf>
    <xf numFmtId="3" fontId="39" fillId="0" borderId="22" xfId="43" applyNumberFormat="1" applyFont="1" applyFill="1" applyBorder="1" applyAlignment="1">
      <alignment horizontal="right" vertical="center" readingOrder="2"/>
    </xf>
    <xf numFmtId="3" fontId="39" fillId="34" borderId="33" xfId="43" applyNumberFormat="1" applyFont="1" applyFill="1" applyBorder="1" applyAlignment="1">
      <alignment horizontal="right" vertical="center" readingOrder="2"/>
    </xf>
    <xf numFmtId="3" fontId="32" fillId="0" borderId="34" xfId="43" applyNumberFormat="1" applyFont="1" applyFill="1" applyBorder="1" applyAlignment="1">
      <alignment horizontal="right" vertical="center" readingOrder="2"/>
    </xf>
    <xf numFmtId="4" fontId="25" fillId="0" borderId="34" xfId="43" applyNumberFormat="1" applyFont="1" applyFill="1" applyBorder="1" applyAlignment="1">
      <alignment horizontal="center" vertical="center" readingOrder="2"/>
    </xf>
    <xf numFmtId="0" fontId="38" fillId="35" borderId="34" xfId="43" applyFont="1" applyFill="1" applyBorder="1" applyAlignment="1">
      <alignment horizontal="center" vertical="center" readingOrder="2"/>
    </xf>
    <xf numFmtId="3" fontId="39" fillId="34" borderId="35" xfId="43" applyNumberFormat="1" applyFont="1" applyFill="1" applyBorder="1" applyAlignment="1">
      <alignment horizontal="right" vertical="center" readingOrder="2"/>
    </xf>
    <xf numFmtId="0" fontId="24" fillId="0" borderId="0" xfId="43" applyFont="1" applyFill="1" applyBorder="1" applyAlignment="1">
      <alignment horizontal="center" vertical="center" readingOrder="2"/>
    </xf>
    <xf numFmtId="3" fontId="24" fillId="0" borderId="0" xfId="43" applyNumberFormat="1" applyFont="1" applyFill="1" applyBorder="1" applyAlignment="1">
      <alignment horizontal="center" vertical="center" readingOrder="2"/>
    </xf>
    <xf numFmtId="3" fontId="33" fillId="0" borderId="0" xfId="43" applyNumberFormat="1" applyFont="1" applyFill="1" applyBorder="1" applyAlignment="1">
      <alignment horizontal="center" vertical="center" readingOrder="2"/>
    </xf>
    <xf numFmtId="3" fontId="31" fillId="0" borderId="0" xfId="43" applyNumberFormat="1" applyFont="1" applyFill="1" applyBorder="1" applyAlignment="1">
      <alignment horizontal="center" vertical="center" readingOrder="2"/>
    </xf>
    <xf numFmtId="4" fontId="29" fillId="0" borderId="0" xfId="43" applyNumberFormat="1" applyFont="1" applyFill="1" applyBorder="1" applyAlignment="1">
      <alignment horizontal="center" vertical="center" readingOrder="2"/>
    </xf>
    <xf numFmtId="0" fontId="33" fillId="0" borderId="0" xfId="43" applyFont="1" applyFill="1" applyBorder="1" applyAlignment="1">
      <alignment horizontal="center" vertical="center" readingOrder="2"/>
    </xf>
    <xf numFmtId="3" fontId="34" fillId="0" borderId="0" xfId="43" applyNumberFormat="1" applyFont="1" applyFill="1" applyBorder="1" applyAlignment="1">
      <alignment horizontal="center" vertical="center" readingOrder="2"/>
    </xf>
    <xf numFmtId="3" fontId="40" fillId="34" borderId="36" xfId="43" applyNumberFormat="1" applyFont="1" applyFill="1" applyBorder="1" applyAlignment="1">
      <alignment horizontal="center" vertical="center" readingOrder="2"/>
    </xf>
    <xf numFmtId="3" fontId="40" fillId="34" borderId="20" xfId="43" applyNumberFormat="1" applyFont="1" applyFill="1" applyBorder="1" applyAlignment="1">
      <alignment horizontal="center" vertical="center" readingOrder="2"/>
    </xf>
    <xf numFmtId="3" fontId="38" fillId="0" borderId="37" xfId="43" applyNumberFormat="1" applyFont="1" applyFill="1" applyBorder="1" applyAlignment="1">
      <alignment vertical="center" readingOrder="2"/>
    </xf>
    <xf numFmtId="3" fontId="38" fillId="0" borderId="28" xfId="43" applyNumberFormat="1" applyFont="1" applyFill="1" applyBorder="1" applyAlignment="1">
      <alignment vertical="center" readingOrder="2"/>
    </xf>
    <xf numFmtId="3" fontId="25" fillId="35" borderId="21" xfId="43" applyNumberFormat="1" applyFont="1" applyFill="1" applyBorder="1" applyAlignment="1">
      <alignment horizontal="right" vertical="center" readingOrder="2"/>
    </xf>
    <xf numFmtId="3" fontId="39" fillId="34" borderId="30" xfId="43" applyNumberFormat="1" applyFont="1" applyFill="1" applyBorder="1" applyAlignment="1">
      <alignment horizontal="right" vertical="center" readingOrder="2"/>
    </xf>
    <xf numFmtId="3" fontId="32" fillId="34" borderId="11" xfId="43" applyNumberFormat="1" applyFont="1" applyFill="1" applyBorder="1" applyAlignment="1">
      <alignment horizontal="right" vertical="center" readingOrder="2"/>
    </xf>
    <xf numFmtId="3" fontId="39" fillId="34" borderId="38" xfId="43" applyNumberFormat="1" applyFont="1" applyFill="1" applyBorder="1" applyAlignment="1">
      <alignment horizontal="right" vertical="center" readingOrder="2"/>
    </xf>
    <xf numFmtId="0" fontId="32" fillId="35" borderId="21" xfId="43" applyFont="1" applyFill="1" applyBorder="1" applyAlignment="1">
      <alignment horizontal="center" vertical="center" shrinkToFit="1" readingOrder="2"/>
    </xf>
    <xf numFmtId="3" fontId="38" fillId="0" borderId="29" xfId="43" applyNumberFormat="1" applyFont="1" applyFill="1" applyBorder="1" applyAlignment="1">
      <alignment horizontal="right" vertical="center" readingOrder="2"/>
    </xf>
    <xf numFmtId="3" fontId="39" fillId="35" borderId="22" xfId="43" applyNumberFormat="1" applyFont="1" applyFill="1" applyBorder="1" applyAlignment="1">
      <alignment horizontal="right" vertical="center" readingOrder="2"/>
    </xf>
    <xf numFmtId="3" fontId="38" fillId="0" borderId="19" xfId="43" applyNumberFormat="1" applyFont="1" applyFill="1" applyBorder="1" applyAlignment="1">
      <alignment horizontal="right" vertical="center" readingOrder="2"/>
    </xf>
    <xf numFmtId="3" fontId="39" fillId="35" borderId="31" xfId="43" applyNumberFormat="1" applyFont="1" applyFill="1" applyBorder="1" applyAlignment="1">
      <alignment horizontal="right" vertical="center" readingOrder="2"/>
    </xf>
    <xf numFmtId="3" fontId="42" fillId="0" borderId="19" xfId="44" applyNumberFormat="1" applyFont="1" applyFill="1" applyBorder="1" applyAlignment="1">
      <alignment horizontal="right" vertical="center" readingOrder="2"/>
    </xf>
    <xf numFmtId="3" fontId="25" fillId="0" borderId="21" xfId="43" applyNumberFormat="1" applyFont="1" applyFill="1" applyBorder="1" applyAlignment="1">
      <alignment horizontal="center" vertical="center" readingOrder="2"/>
    </xf>
    <xf numFmtId="0" fontId="32" fillId="35" borderId="21" xfId="43" applyFont="1" applyFill="1" applyBorder="1" applyAlignment="1">
      <alignment horizontal="center" vertical="center" readingOrder="2"/>
    </xf>
    <xf numFmtId="165" fontId="43" fillId="0" borderId="22" xfId="44" applyNumberFormat="1" applyFont="1" applyFill="1" applyBorder="1" applyAlignment="1">
      <alignment vertical="center"/>
    </xf>
    <xf numFmtId="3" fontId="39" fillId="34" borderId="12" xfId="43" applyNumberFormat="1" applyFont="1" applyFill="1" applyBorder="1" applyAlignment="1">
      <alignment horizontal="right" vertical="center" readingOrder="2"/>
    </xf>
    <xf numFmtId="3" fontId="25" fillId="0" borderId="34" xfId="43" applyNumberFormat="1" applyFont="1" applyFill="1" applyBorder="1" applyAlignment="1">
      <alignment horizontal="center" vertical="center" readingOrder="2"/>
    </xf>
    <xf numFmtId="0" fontId="32" fillId="35" borderId="34" xfId="43" applyFont="1" applyFill="1" applyBorder="1" applyAlignment="1">
      <alignment horizontal="center" vertical="center" readingOrder="2"/>
    </xf>
    <xf numFmtId="3" fontId="39" fillId="34" borderId="13" xfId="43" applyNumberFormat="1" applyFont="1" applyFill="1" applyBorder="1" applyAlignment="1">
      <alignment horizontal="right" vertical="center" readingOrder="2"/>
    </xf>
    <xf numFmtId="4" fontId="25" fillId="0" borderId="0" xfId="43" applyNumberFormat="1" applyFont="1" applyFill="1" applyBorder="1" applyAlignment="1">
      <alignment horizontal="center" vertical="center" readingOrder="2"/>
    </xf>
    <xf numFmtId="3" fontId="40" fillId="34" borderId="16" xfId="43" applyNumberFormat="1" applyFont="1" applyFill="1" applyBorder="1" applyAlignment="1">
      <alignment horizontal="center" vertical="center" readingOrder="2"/>
    </xf>
    <xf numFmtId="3" fontId="40" fillId="34" borderId="17" xfId="43" applyNumberFormat="1" applyFont="1" applyFill="1" applyBorder="1" applyAlignment="1">
      <alignment horizontal="center" vertical="center" readingOrder="2"/>
    </xf>
    <xf numFmtId="3" fontId="38" fillId="0" borderId="39" xfId="43" applyNumberFormat="1" applyFont="1" applyFill="1" applyBorder="1" applyAlignment="1">
      <alignment vertical="center" readingOrder="2"/>
    </xf>
    <xf numFmtId="0" fontId="39" fillId="0" borderId="21" xfId="43" applyFont="1" applyFill="1" applyBorder="1" applyAlignment="1">
      <alignment horizontal="center" vertical="center" readingOrder="2"/>
    </xf>
    <xf numFmtId="3" fontId="39" fillId="0" borderId="22" xfId="43" applyNumberFormat="1" applyFont="1" applyFill="1" applyBorder="1" applyAlignment="1">
      <alignment horizontal="center" vertical="center" readingOrder="2"/>
    </xf>
    <xf numFmtId="3" fontId="38" fillId="0" borderId="19" xfId="43" applyNumberFormat="1" applyFont="1" applyFill="1" applyBorder="1" applyAlignment="1">
      <alignment vertical="center" readingOrder="2"/>
    </xf>
    <xf numFmtId="3" fontId="38" fillId="0" borderId="21" xfId="43" applyNumberFormat="1" applyFont="1" applyFill="1" applyBorder="1" applyAlignment="1">
      <alignment vertical="center" readingOrder="2"/>
    </xf>
    <xf numFmtId="0" fontId="35" fillId="0" borderId="21" xfId="43" applyFont="1" applyFill="1" applyBorder="1" applyAlignment="1">
      <alignment horizontal="center" vertical="center" readingOrder="2"/>
    </xf>
    <xf numFmtId="3" fontId="32" fillId="0" borderId="21" xfId="43" applyNumberFormat="1" applyFont="1" applyFill="1" applyBorder="1" applyAlignment="1">
      <alignment vertical="center" readingOrder="2"/>
    </xf>
    <xf numFmtId="0" fontId="32" fillId="0" borderId="21" xfId="43" applyFont="1" applyFill="1" applyBorder="1" applyAlignment="1">
      <alignment horizontal="center" vertical="center" readingOrder="2"/>
    </xf>
    <xf numFmtId="3" fontId="39" fillId="35" borderId="26" xfId="43" applyNumberFormat="1" applyFont="1" applyFill="1" applyBorder="1" applyAlignment="1">
      <alignment horizontal="right" vertical="center" readingOrder="2"/>
    </xf>
    <xf numFmtId="0" fontId="41" fillId="0" borderId="21" xfId="43" applyFont="1" applyFill="1" applyBorder="1" applyAlignment="1">
      <alignment horizontal="center" vertical="center" readingOrder="2"/>
    </xf>
    <xf numFmtId="3" fontId="25" fillId="0" borderId="34" xfId="43" applyNumberFormat="1" applyFont="1" applyFill="1" applyBorder="1" applyAlignment="1">
      <alignment horizontal="right" vertical="center" readingOrder="2"/>
    </xf>
    <xf numFmtId="3" fontId="44" fillId="0" borderId="0" xfId="43" applyNumberFormat="1" applyFont="1" applyAlignment="1">
      <alignment horizontal="center" vertical="center" readingOrder="2"/>
    </xf>
    <xf numFmtId="3" fontId="45" fillId="0" borderId="0" xfId="43" applyNumberFormat="1" applyFont="1" applyAlignment="1">
      <alignment horizontal="center" vertical="center" readingOrder="2"/>
    </xf>
    <xf numFmtId="3" fontId="46" fillId="0" borderId="0" xfId="43" applyNumberFormat="1" applyFont="1" applyAlignment="1">
      <alignment horizontal="center" vertical="center" readingOrder="2"/>
    </xf>
    <xf numFmtId="3" fontId="32" fillId="0" borderId="0" xfId="43" applyNumberFormat="1" applyFont="1" applyAlignment="1">
      <alignment horizontal="center" vertical="center" readingOrder="2"/>
    </xf>
    <xf numFmtId="0" fontId="32" fillId="0" borderId="32" xfId="43" applyFont="1" applyFill="1" applyBorder="1" applyAlignment="1">
      <alignment horizontal="center" vertical="center" readingOrder="2"/>
    </xf>
    <xf numFmtId="0" fontId="41" fillId="0" borderId="32" xfId="43" applyFont="1" applyFill="1" applyBorder="1" applyAlignment="1">
      <alignment horizontal="center" vertical="center" readingOrder="2"/>
    </xf>
    <xf numFmtId="0" fontId="32" fillId="36" borderId="21" xfId="43" applyFont="1" applyFill="1" applyBorder="1" applyAlignment="1">
      <alignment horizontal="center" vertical="center" shrinkToFit="1" readingOrder="2"/>
    </xf>
    <xf numFmtId="3" fontId="25" fillId="36" borderId="22" xfId="43" applyNumberFormat="1" applyFont="1" applyFill="1" applyBorder="1" applyAlignment="1">
      <alignment horizontal="right" vertical="center" readingOrder="2"/>
    </xf>
    <xf numFmtId="1" fontId="19" fillId="0" borderId="0" xfId="0" applyNumberFormat="1" applyFont="1" applyAlignment="1">
      <alignment horizontal="center" vertical="center"/>
    </xf>
    <xf numFmtId="1" fontId="0" fillId="0" borderId="0" xfId="0" applyNumberFormat="1"/>
    <xf numFmtId="1" fontId="0" fillId="0" borderId="0" xfId="1" applyNumberFormat="1" applyFont="1"/>
    <xf numFmtId="3" fontId="25" fillId="36" borderId="29" xfId="43" applyNumberFormat="1" applyFont="1" applyFill="1" applyBorder="1" applyAlignment="1">
      <alignment horizontal="right" vertical="center" readingOrder="2"/>
    </xf>
    <xf numFmtId="4" fontId="25" fillId="36" borderId="41" xfId="43" applyNumberFormat="1" applyFont="1" applyFill="1" applyBorder="1" applyAlignment="1">
      <alignment horizontal="center" vertical="center" readingOrder="2"/>
    </xf>
    <xf numFmtId="3" fontId="25" fillId="37" borderId="40" xfId="43" applyNumberFormat="1" applyFont="1" applyFill="1" applyBorder="1" applyAlignment="1">
      <alignment horizontal="right" vertical="center" readingOrder="2"/>
    </xf>
    <xf numFmtId="2" fontId="0" fillId="38" borderId="0" xfId="0" applyNumberFormat="1" applyFill="1"/>
    <xf numFmtId="0" fontId="28" fillId="0" borderId="0" xfId="43" applyFont="1" applyAlignment="1">
      <alignment horizontal="center" vertical="center" readingOrder="2"/>
    </xf>
    <xf numFmtId="0" fontId="23" fillId="0" borderId="0" xfId="43" applyFont="1" applyFill="1" applyBorder="1" applyAlignment="1">
      <alignment horizontal="center" vertical="center" readingOrder="2"/>
    </xf>
    <xf numFmtId="0" fontId="27" fillId="0" borderId="0" xfId="43" applyFont="1" applyAlignment="1">
      <alignment horizontal="center" vertical="center" readingOrder="2"/>
    </xf>
    <xf numFmtId="0" fontId="30" fillId="0" borderId="0" xfId="43" applyFont="1" applyAlignment="1">
      <alignment horizontal="center" vertical="center" readingOrder="2"/>
    </xf>
    <xf numFmtId="0" fontId="23" fillId="0" borderId="0" xfId="43" applyFont="1" applyAlignment="1">
      <alignment horizontal="center" vertical="center" readingOrder="2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4"/>
  <sheetViews>
    <sheetView rightToLeft="1" tabSelected="1" workbookViewId="0">
      <selection activeCell="D17" sqref="D17"/>
    </sheetView>
  </sheetViews>
  <sheetFormatPr defaultColWidth="9" defaultRowHeight="19.5"/>
  <cols>
    <col min="1" max="1" width="10.453125" style="128" customWidth="1"/>
    <col min="2" max="2" width="15.81640625" style="1" bestFit="1" customWidth="1"/>
    <col min="3" max="4" width="14.36328125" style="1" bestFit="1" customWidth="1"/>
    <col min="5" max="16384" width="9" style="1"/>
  </cols>
  <sheetData>
    <row r="1" spans="1:4" s="2" customFormat="1" ht="22.5">
      <c r="A1" s="127" t="s">
        <v>95</v>
      </c>
      <c r="B1" s="2" t="s">
        <v>169</v>
      </c>
      <c r="C1" s="2" t="s">
        <v>170</v>
      </c>
      <c r="D1" s="2" t="s">
        <v>171</v>
      </c>
    </row>
    <row r="2" spans="1:4">
      <c r="A2" s="1" t="s">
        <v>96</v>
      </c>
      <c r="B2" s="1">
        <f>SUMIF('ميزان المراجعة '!$B:$B,A2,'ميزان المراجعة '!$C:$C)</f>
        <v>43656137.119999997</v>
      </c>
      <c r="C2" s="1">
        <f>SUMIF('ميزان المراجعة '!$B:$B,A2,'ميزان المراجعة '!$D:$D)</f>
        <v>43656137.119999997</v>
      </c>
      <c r="D2" s="1">
        <f>ABS(B2-C2)</f>
        <v>0</v>
      </c>
    </row>
    <row r="3" spans="1:4">
      <c r="A3" s="1" t="s">
        <v>97</v>
      </c>
      <c r="B3" s="1">
        <f>SUMIF('ميزان المراجعة '!$B:$B,A3,'ميزان المراجعة '!$C:$C)</f>
        <v>469824068.51999998</v>
      </c>
      <c r="C3" s="1">
        <f>SUMIF('ميزان المراجعة '!$B:$B,A3,'ميزان المراجعة '!$D:$D)</f>
        <v>514078440.51999998</v>
      </c>
      <c r="D3" s="1">
        <f t="shared" ref="D3:D66" si="0">ABS(B3-C3)</f>
        <v>44254372</v>
      </c>
    </row>
    <row r="4" spans="1:4">
      <c r="A4" s="1" t="s">
        <v>98</v>
      </c>
      <c r="B4" s="1">
        <f>SUMIF('ميزان المراجعة '!$B:$B,A4,'ميزان المراجعة '!$C:$C)</f>
        <v>702254577.51999998</v>
      </c>
      <c r="C4" s="1">
        <f>SUMIF('ميزان المراجعة '!$B:$B,A4,'ميزان المراجعة '!$D:$D)</f>
        <v>702465399.15999997</v>
      </c>
      <c r="D4" s="1">
        <f t="shared" si="0"/>
        <v>210821.63999998569</v>
      </c>
    </row>
    <row r="5" spans="1:4">
      <c r="A5" s="1" t="s">
        <v>99</v>
      </c>
      <c r="B5" s="1">
        <f>SUMIF('ميزان المراجعة '!$B:$B,A5,'ميزان المراجعة '!$C:$C)</f>
        <v>17198257799.580002</v>
      </c>
      <c r="C5" s="1">
        <f>SUMIF('ميزان المراجعة '!$B:$B,A5,'ميزان المراجعة '!$D:$D)</f>
        <v>17199707161.100002</v>
      </c>
      <c r="D5" s="1">
        <f t="shared" si="0"/>
        <v>1449361.5200004578</v>
      </c>
    </row>
    <row r="6" spans="1:4">
      <c r="A6" s="1" t="s">
        <v>100</v>
      </c>
      <c r="B6" s="1">
        <f>SUMIF('ميزان المراجعة '!$B:$B,A6,'ميزان المراجعة '!$C:$C)</f>
        <v>5683210.8399999999</v>
      </c>
      <c r="C6" s="1">
        <f>SUMIF('ميزان المراجعة '!$B:$B,A6,'ميزان المراجعة '!$D:$D)</f>
        <v>5683210.8399999999</v>
      </c>
      <c r="D6" s="1">
        <f t="shared" si="0"/>
        <v>0</v>
      </c>
    </row>
    <row r="7" spans="1:4">
      <c r="A7" s="1" t="s">
        <v>101</v>
      </c>
      <c r="B7" s="1">
        <f>SUMIF('ميزان المراجعة '!$B:$B,A7,'ميزان المراجعة '!$C:$C)</f>
        <v>72140018.599999994</v>
      </c>
      <c r="C7" s="1">
        <f>SUMIF('ميزان المراجعة '!$B:$B,A7,'ميزان المراجعة '!$D:$D)</f>
        <v>72281570.629999995</v>
      </c>
      <c r="D7" s="1">
        <f t="shared" si="0"/>
        <v>141552.03000000119</v>
      </c>
    </row>
    <row r="8" spans="1:4">
      <c r="A8" s="1" t="s">
        <v>102</v>
      </c>
      <c r="B8" s="1">
        <f>SUMIF('ميزان المراجعة '!$B:$B,A8,'ميزان المراجعة '!$C:$C)</f>
        <v>1145928777.6700001</v>
      </c>
      <c r="C8" s="1">
        <f>SUMIF('ميزان المراجعة '!$B:$B,A8,'ميزان المراجعة '!$D:$D)</f>
        <v>1874724617.0999999</v>
      </c>
      <c r="D8" s="1">
        <f t="shared" si="0"/>
        <v>728795839.42999983</v>
      </c>
    </row>
    <row r="9" spans="1:4">
      <c r="A9" s="1" t="s">
        <v>103</v>
      </c>
      <c r="B9" s="1">
        <f>SUMIF('ميزان المراجعة '!$B:$B,A9,'ميزان المراجعة '!$C:$C)</f>
        <v>531701183.15999997</v>
      </c>
      <c r="C9" s="1">
        <f>SUMIF('ميزان المراجعة '!$B:$B,A9,'ميزان المراجعة '!$D:$D)</f>
        <v>821407159.90999997</v>
      </c>
      <c r="D9" s="1">
        <f t="shared" si="0"/>
        <v>289705976.75</v>
      </c>
    </row>
    <row r="10" spans="1:4">
      <c r="A10" s="1" t="s">
        <v>104</v>
      </c>
      <c r="B10" s="1">
        <f>SUMIF('ميزان المراجعة '!$B:$B,A10,'ميزان المراجعة '!$C:$C)</f>
        <v>7099230594.4300003</v>
      </c>
      <c r="C10" s="1">
        <f>SUMIF('ميزان المراجعة '!$B:$B,A10,'ميزان المراجعة '!$D:$D)</f>
        <v>7155398349.04</v>
      </c>
      <c r="D10" s="1">
        <f t="shared" si="0"/>
        <v>56167754.609999657</v>
      </c>
    </row>
    <row r="11" spans="1:4">
      <c r="A11" s="1" t="s">
        <v>105</v>
      </c>
      <c r="B11" s="1">
        <f>SUMIF('ميزان المراجعة '!$B:$B,A11,'ميزان المراجعة '!$C:$C)</f>
        <v>468738180.09000003</v>
      </c>
      <c r="C11" s="1">
        <f>SUMIF('ميزان المراجعة '!$B:$B,A11,'ميزان المراجعة '!$D:$D)</f>
        <v>574811615.42000008</v>
      </c>
      <c r="D11" s="1">
        <f t="shared" si="0"/>
        <v>106073435.33000004</v>
      </c>
    </row>
    <row r="12" spans="1:4">
      <c r="A12" s="1" t="s">
        <v>106</v>
      </c>
      <c r="B12" s="1">
        <f>SUMIF('ميزان المراجعة '!$B:$B,A12,'ميزان المراجعة '!$C:$C)</f>
        <v>10010000</v>
      </c>
      <c r="C12" s="1">
        <f>SUMIF('ميزان المراجعة '!$B:$B,A12,'ميزان المراجعة '!$D:$D)</f>
        <v>11865259</v>
      </c>
      <c r="D12" s="1">
        <f t="shared" si="0"/>
        <v>1855259</v>
      </c>
    </row>
    <row r="13" spans="1:4">
      <c r="A13" s="1" t="s">
        <v>107</v>
      </c>
      <c r="B13" s="1">
        <f>SUMIF('ميزان المراجعة '!$B:$B,A13,'ميزان المراجعة '!$C:$C)</f>
        <v>1623187.17</v>
      </c>
      <c r="C13" s="1">
        <f>SUMIF('ميزان المراجعة '!$B:$B,A13,'ميزان المراجعة '!$D:$D)</f>
        <v>6883903.8499999996</v>
      </c>
      <c r="D13" s="1">
        <f t="shared" si="0"/>
        <v>5260716.68</v>
      </c>
    </row>
    <row r="14" spans="1:4">
      <c r="A14" s="1" t="s">
        <v>108</v>
      </c>
      <c r="B14" s="1">
        <f>SUMIF('ميزان المراجعة '!$B:$B,A14,'ميزان المراجعة '!$C:$C)</f>
        <v>1089114.58</v>
      </c>
      <c r="C14" s="1">
        <f>SUMIF('ميزان المراجعة '!$B:$B,A14,'ميزان المراجعة '!$D:$D)</f>
        <v>1210127.31</v>
      </c>
      <c r="D14" s="1">
        <f t="shared" si="0"/>
        <v>121012.72999999998</v>
      </c>
    </row>
    <row r="15" spans="1:4">
      <c r="A15" s="1" t="s">
        <v>109</v>
      </c>
      <c r="B15" s="1">
        <f>SUMIF('ميزان المراجعة '!$B:$B,A15,'ميزان المراجعة '!$C:$C)</f>
        <v>108471581.12</v>
      </c>
      <c r="C15" s="1">
        <f>SUMIF('ميزان المراجعة '!$B:$B,A15,'ميزان المراجعة '!$D:$D)</f>
        <v>165566402.63</v>
      </c>
      <c r="D15" s="1">
        <f t="shared" si="0"/>
        <v>57094821.50999999</v>
      </c>
    </row>
    <row r="16" spans="1:4">
      <c r="A16" s="1" t="s">
        <v>110</v>
      </c>
      <c r="B16" s="1">
        <f>SUMIF('ميزان المراجعة '!$B:$B,A16,'ميزان المراجعة '!$C:$C)</f>
        <v>45631901.420000002</v>
      </c>
      <c r="C16" s="1">
        <f>SUMIF('ميزان المراجعة '!$B:$B,A16,'ميزان المراجعة '!$D:$D)</f>
        <v>48546901.100000001</v>
      </c>
      <c r="D16" s="1">
        <f t="shared" si="0"/>
        <v>2914999.6799999997</v>
      </c>
    </row>
    <row r="17" spans="1:4">
      <c r="A17" s="1" t="s">
        <v>111</v>
      </c>
      <c r="B17" s="1">
        <f>SUMIF('ميزان المراجعة '!$B:$B,A17,'ميزان المراجعة '!$C:$C)</f>
        <v>55983124414.300003</v>
      </c>
      <c r="C17" s="1">
        <f>SUMIF('ميزان المراجعة '!$B:$B,A17,'ميزان المراجعة '!$D:$D)</f>
        <v>84697141477.520035</v>
      </c>
      <c r="D17" s="1">
        <f t="shared" si="0"/>
        <v>28714017063.220032</v>
      </c>
    </row>
    <row r="18" spans="1:4">
      <c r="A18" s="1" t="s">
        <v>112</v>
      </c>
      <c r="B18" s="1">
        <f>SUMIF('ميزان المراجعة '!$B:$B,A18,'ميزان المراجعة '!$C:$C)</f>
        <v>12473231009.440001</v>
      </c>
      <c r="C18" s="1">
        <f>SUMIF('ميزان المراجعة '!$B:$B,A18,'ميزان المراجعة '!$D:$D)</f>
        <v>18983902152.670002</v>
      </c>
      <c r="D18" s="1">
        <f t="shared" si="0"/>
        <v>6510671143.2300014</v>
      </c>
    </row>
    <row r="19" spans="1:4">
      <c r="A19" s="1" t="s">
        <v>113</v>
      </c>
      <c r="B19" s="1">
        <f>SUMIF('ميزان المراجعة '!$B:$B,A19,'ميزان المراجعة '!$C:$C)</f>
        <v>437189814.56</v>
      </c>
      <c r="C19" s="1">
        <f>SUMIF('ميزان المراجعة '!$B:$B,A19,'ميزان المراجعة '!$D:$D)</f>
        <v>1707606693.22</v>
      </c>
      <c r="D19" s="1">
        <f t="shared" si="0"/>
        <v>1270416878.6600001</v>
      </c>
    </row>
    <row r="20" spans="1:4">
      <c r="A20" s="1" t="s">
        <v>114</v>
      </c>
      <c r="B20" s="1">
        <f>SUMIF('ميزان المراجعة '!$B:$B,A20,'ميزان المراجعة '!$C:$C)</f>
        <v>49495491.869999997</v>
      </c>
      <c r="C20" s="1">
        <f>SUMIF('ميزان المراجعة '!$B:$B,A20,'ميزان المراجعة '!$D:$D)</f>
        <v>271096214.80000001</v>
      </c>
      <c r="D20" s="1">
        <f t="shared" si="0"/>
        <v>221600722.93000001</v>
      </c>
    </row>
    <row r="21" spans="1:4">
      <c r="A21" s="1" t="s">
        <v>115</v>
      </c>
      <c r="B21" s="1">
        <f>SUMIF('ميزان المراجعة '!$B:$B,A21,'ميزان المراجعة '!$C:$C)</f>
        <v>9277819251.1499977</v>
      </c>
      <c r="C21" s="1">
        <f>SUMIF('ميزان المراجعة '!$B:$B,A21,'ميزان المراجعة '!$D:$D)</f>
        <v>21563787331.75</v>
      </c>
      <c r="D21" s="1">
        <f t="shared" si="0"/>
        <v>12285968080.600002</v>
      </c>
    </row>
    <row r="22" spans="1:4">
      <c r="A22" s="1" t="s">
        <v>116</v>
      </c>
      <c r="B22" s="1">
        <f>SUMIF('ميزان المراجعة '!$B:$B,A22,'ميزان المراجعة '!$C:$C)</f>
        <v>2328959588.27</v>
      </c>
      <c r="C22" s="1">
        <f>SUMIF('ميزان المراجعة '!$B:$B,A22,'ميزان المراجعة '!$D:$D)</f>
        <v>10651724384.709999</v>
      </c>
      <c r="D22" s="1">
        <f t="shared" si="0"/>
        <v>8322764796.4399986</v>
      </c>
    </row>
    <row r="23" spans="1:4">
      <c r="A23" s="1" t="s">
        <v>117</v>
      </c>
      <c r="B23" s="1">
        <f>SUMIF('ميزان المراجعة '!$B:$B,A23,'ميزان المراجعة '!$C:$C)</f>
        <v>17260000</v>
      </c>
      <c r="C23" s="1">
        <f>SUMIF('ميزان المراجعة '!$B:$B,A23,'ميزان المراجعة '!$D:$D)</f>
        <v>17260000</v>
      </c>
      <c r="D23" s="1">
        <f t="shared" si="0"/>
        <v>0</v>
      </c>
    </row>
    <row r="24" spans="1:4">
      <c r="A24" s="1" t="s">
        <v>118</v>
      </c>
      <c r="B24" s="1">
        <f>SUMIF('ميزان المراجعة '!$B:$B,A24,'ميزان المراجعة '!$C:$C)</f>
        <v>127920351.83</v>
      </c>
      <c r="C24" s="1">
        <f>SUMIF('ميزان المراجعة '!$B:$B,A24,'ميزان المراجعة '!$D:$D)</f>
        <v>15084227233.42</v>
      </c>
      <c r="D24" s="1">
        <f t="shared" si="0"/>
        <v>14956306881.59</v>
      </c>
    </row>
    <row r="25" spans="1:4">
      <c r="A25" s="1" t="s">
        <v>119</v>
      </c>
      <c r="B25" s="1">
        <f>SUMIF('ميزان المراجعة '!$B:$B,A25,'ميزان المراجعة '!$C:$C)</f>
        <v>0</v>
      </c>
      <c r="C25" s="1">
        <f>SUMIF('ميزان المراجعة '!$B:$B,A25,'ميزان المراجعة '!$D:$D)</f>
        <v>879073.32</v>
      </c>
      <c r="D25" s="1">
        <f t="shared" si="0"/>
        <v>879073.32</v>
      </c>
    </row>
    <row r="26" spans="1:4">
      <c r="A26" s="1" t="s">
        <v>120</v>
      </c>
      <c r="B26" s="1">
        <f>SUMIF('ميزان المراجعة '!$B:$B,A26,'ميزان المراجعة '!$C:$C)</f>
        <v>0</v>
      </c>
      <c r="C26" s="1">
        <f>SUMIF('ميزان المراجعة '!$B:$B,A26,'ميزان المراجعة '!$D:$D)</f>
        <v>5514348000</v>
      </c>
      <c r="D26" s="1">
        <f t="shared" si="0"/>
        <v>5514348000</v>
      </c>
    </row>
    <row r="27" spans="1:4">
      <c r="A27" s="1" t="s">
        <v>121</v>
      </c>
      <c r="B27" s="1">
        <f>SUMIF('ميزان المراجعة '!$B:$B,A27,'ميزان المراجعة '!$C:$C)</f>
        <v>0</v>
      </c>
      <c r="C27" s="1">
        <f>SUMIF('ميزان المراجعة '!$B:$B,A27,'ميزان المراجعة '!$D:$D)</f>
        <v>1161588673</v>
      </c>
      <c r="D27" s="1">
        <f t="shared" si="0"/>
        <v>1161588673</v>
      </c>
    </row>
    <row r="28" spans="1:4">
      <c r="A28" s="1" t="s">
        <v>122</v>
      </c>
      <c r="B28" s="1">
        <f>SUMIF('ميزان المراجعة '!$B:$B,A28,'ميزان المراجعة '!$C:$C)</f>
        <v>0</v>
      </c>
      <c r="C28" s="1">
        <f>SUMIF('ميزان المراجعة '!$B:$B,A28,'ميزان المراجعة '!$D:$D)</f>
        <v>1180207170</v>
      </c>
      <c r="D28" s="1">
        <f t="shared" si="0"/>
        <v>1180207170</v>
      </c>
    </row>
    <row r="29" spans="1:4">
      <c r="A29" s="1" t="s">
        <v>123</v>
      </c>
      <c r="B29" s="1">
        <f>SUMIF('ميزان المراجعة '!$B:$B,A29,'ميزان المراجعة '!$C:$C)</f>
        <v>0</v>
      </c>
      <c r="C29" s="1">
        <f>SUMIF('ميزان المراجعة '!$B:$B,A29,'ميزان المراجعة '!$D:$D)</f>
        <v>2827231500.9099998</v>
      </c>
      <c r="D29" s="1">
        <f t="shared" si="0"/>
        <v>2827231500.9099998</v>
      </c>
    </row>
    <row r="30" spans="1:4">
      <c r="A30" s="1" t="s">
        <v>124</v>
      </c>
      <c r="B30" s="1">
        <f>SUMIF('ميزان المراجعة '!$B:$B,A30,'ميزان المراجعة '!$C:$C)</f>
        <v>0</v>
      </c>
      <c r="C30" s="1">
        <f>SUMIF('ميزان المراجعة '!$B:$B,A30,'ميزان المراجعة '!$D:$D)</f>
        <v>27186875.77</v>
      </c>
      <c r="D30" s="1">
        <f t="shared" si="0"/>
        <v>27186875.77</v>
      </c>
    </row>
    <row r="31" spans="1:4">
      <c r="A31" s="1" t="s">
        <v>125</v>
      </c>
      <c r="B31" s="1">
        <f>SUMIF('ميزان المراجعة '!$B:$B,A31,'ميزان المراجعة '!$C:$C)</f>
        <v>0</v>
      </c>
      <c r="C31" s="1">
        <f>SUMIF('ميزان المراجعة '!$B:$B,A31,'ميزان المراجعة '!$D:$D)</f>
        <v>660701268.42999995</v>
      </c>
      <c r="D31" s="1">
        <f t="shared" si="0"/>
        <v>660701268.42999995</v>
      </c>
    </row>
    <row r="32" spans="1:4">
      <c r="A32" s="1" t="s">
        <v>126</v>
      </c>
      <c r="B32" s="1">
        <f>SUMIF('ميزان المراجعة '!$B:$B,A32,'ميزان المراجعة '!$C:$C)</f>
        <v>0</v>
      </c>
      <c r="C32" s="1">
        <f>SUMIF('ميزان المراجعة '!$B:$B,A32,'ميزان المراجعة '!$D:$D)</f>
        <v>272450504</v>
      </c>
      <c r="D32" s="1">
        <f t="shared" si="0"/>
        <v>272450504</v>
      </c>
    </row>
    <row r="33" spans="1:4">
      <c r="A33" s="1" t="s">
        <v>127</v>
      </c>
      <c r="B33" s="1">
        <f>SUMIF('ميزان المراجعة '!$B:$B,A33,'ميزان المراجعة '!$C:$C)</f>
        <v>0</v>
      </c>
      <c r="C33" s="1">
        <f>SUMIF('ميزان المراجعة '!$B:$B,A33,'ميزان المراجعة '!$D:$D)</f>
        <v>5134406124.0500002</v>
      </c>
      <c r="D33" s="1">
        <f t="shared" si="0"/>
        <v>5134406124.0500002</v>
      </c>
    </row>
    <row r="34" spans="1:4">
      <c r="A34" s="1" t="s">
        <v>128</v>
      </c>
      <c r="B34" s="1">
        <f>SUMIF('ميزان المراجعة '!$B:$B,A34,'ميزان المراجعة '!$C:$C)</f>
        <v>0</v>
      </c>
      <c r="C34" s="1">
        <f>SUMIF('ميزان المراجعة '!$B:$B,A34,'ميزان المراجعة '!$D:$D)</f>
        <v>39094317.689999998</v>
      </c>
      <c r="D34" s="1">
        <f t="shared" si="0"/>
        <v>39094317.689999998</v>
      </c>
    </row>
    <row r="35" spans="1:4">
      <c r="A35" s="1" t="s">
        <v>129</v>
      </c>
      <c r="B35" s="1">
        <f>SUMIF('ميزان المراجعة '!$B:$B,A35,'ميزان المراجعة '!$C:$C)</f>
        <v>0</v>
      </c>
      <c r="C35" s="1">
        <f>SUMIF('ميزان المراجعة '!$B:$B,A35,'ميزان المراجعة '!$D:$D)</f>
        <v>3020389133.6100001</v>
      </c>
      <c r="D35" s="1">
        <f t="shared" si="0"/>
        <v>3020389133.6100001</v>
      </c>
    </row>
    <row r="36" spans="1:4">
      <c r="A36" s="1" t="s">
        <v>130</v>
      </c>
      <c r="B36" s="1">
        <f>SUMIF('ميزان المراجعة '!$B:$B,A36,'ميزان المراجعة '!$C:$C)</f>
        <v>0</v>
      </c>
      <c r="C36" s="1">
        <f>SUMIF('ميزان المراجعة '!$B:$B,A36,'ميزان المراجعة '!$D:$D)</f>
        <v>5094060041.7700014</v>
      </c>
      <c r="D36" s="1">
        <f t="shared" si="0"/>
        <v>5094060041.7700014</v>
      </c>
    </row>
    <row r="37" spans="1:4">
      <c r="A37" s="1" t="s">
        <v>131</v>
      </c>
      <c r="B37" s="1">
        <f>SUMIF('ميزان المراجعة '!$B:$B,A37,'ميزان المراجعة '!$C:$C)</f>
        <v>0</v>
      </c>
      <c r="C37" s="1">
        <f>SUMIF('ميزان المراجعة '!$B:$B,A37,'ميزان المراجعة '!$D:$D)</f>
        <v>8196038.3899999997</v>
      </c>
      <c r="D37" s="1">
        <f t="shared" si="0"/>
        <v>8196038.3899999997</v>
      </c>
    </row>
    <row r="38" spans="1:4">
      <c r="A38" s="1" t="s">
        <v>132</v>
      </c>
      <c r="B38" s="1">
        <f>SUMIF('ميزان المراجعة '!$B:$B,A38,'ميزان المراجعة '!$C:$C)</f>
        <v>0</v>
      </c>
      <c r="C38" s="1">
        <f>SUMIF('ميزان المراجعة '!$B:$B,A38,'ميزان المراجعة '!$D:$D)</f>
        <v>394350608.12</v>
      </c>
      <c r="D38" s="1">
        <f t="shared" si="0"/>
        <v>394350608.12</v>
      </c>
    </row>
    <row r="39" spans="1:4">
      <c r="A39" s="1" t="s">
        <v>133</v>
      </c>
      <c r="B39" s="1">
        <f>SUMIF('ميزان المراجعة '!$B:$B,A39,'ميزان المراجعة '!$C:$C)</f>
        <v>46696208.170000002</v>
      </c>
      <c r="C39" s="1">
        <f>SUMIF('ميزان المراجعة '!$B:$B,A39,'ميزان المراجعة '!$D:$D)</f>
        <v>83983136153.819992</v>
      </c>
      <c r="D39" s="1">
        <f t="shared" si="0"/>
        <v>83936439945.649994</v>
      </c>
    </row>
    <row r="40" spans="1:4">
      <c r="A40" s="1" t="s">
        <v>134</v>
      </c>
      <c r="B40" s="1">
        <f>SUMIF('ميزان المراجعة '!$B:$B,A40,'ميزان المراجعة '!$C:$C)</f>
        <v>0</v>
      </c>
      <c r="C40" s="1">
        <f>SUMIF('ميزان المراجعة '!$B:$B,A40,'ميزان المراجعة '!$D:$D)</f>
        <v>1369856579.1199999</v>
      </c>
      <c r="D40" s="1">
        <f t="shared" si="0"/>
        <v>1369856579.1199999</v>
      </c>
    </row>
    <row r="41" spans="1:4">
      <c r="A41" s="1" t="s">
        <v>135</v>
      </c>
      <c r="B41" s="1">
        <f>SUMIF('ميزان المراجعة '!$B:$B,A41,'ميزان المراجعة '!$C:$C)</f>
        <v>0</v>
      </c>
      <c r="C41" s="1">
        <f>SUMIF('ميزان المراجعة '!$B:$B,A41,'ميزان المراجعة '!$D:$D)</f>
        <v>2218532504.8900003</v>
      </c>
      <c r="D41" s="1">
        <f t="shared" si="0"/>
        <v>2218532504.8900003</v>
      </c>
    </row>
    <row r="42" spans="1:4">
      <c r="A42" s="1" t="s">
        <v>136</v>
      </c>
      <c r="B42" s="1">
        <f>SUMIF('ميزان المراجعة '!$B:$B,A42,'ميزان المراجعة '!$C:$C)</f>
        <v>0</v>
      </c>
      <c r="C42" s="1">
        <f>SUMIF('ميزان المراجعة '!$B:$B,A42,'ميزان المراجعة '!$D:$D)</f>
        <v>277988580.56</v>
      </c>
      <c r="D42" s="1">
        <f t="shared" si="0"/>
        <v>277988580.56</v>
      </c>
    </row>
    <row r="43" spans="1:4">
      <c r="A43" s="1" t="s">
        <v>137</v>
      </c>
      <c r="B43" s="1">
        <f>SUMIF('ميزان المراجعة '!$B:$B,A43,'ميزان المراجعة '!$C:$C)</f>
        <v>0</v>
      </c>
      <c r="C43" s="1">
        <f>SUMIF('ميزان المراجعة '!$B:$B,A43,'ميزان المراجعة '!$D:$D)</f>
        <v>269885574.69999999</v>
      </c>
      <c r="D43" s="1">
        <f t="shared" si="0"/>
        <v>269885574.69999999</v>
      </c>
    </row>
    <row r="44" spans="1:4">
      <c r="A44" s="1" t="s">
        <v>138</v>
      </c>
      <c r="B44" s="1">
        <f>SUMIF('ميزان المراجعة '!$B:$B,A44,'ميزان المراجعة '!$C:$C)</f>
        <v>0</v>
      </c>
      <c r="C44" s="1">
        <f>SUMIF('ميزان المراجعة '!$B:$B,A44,'ميزان المراجعة '!$D:$D)</f>
        <v>83043537.5</v>
      </c>
      <c r="D44" s="1">
        <f t="shared" si="0"/>
        <v>83043537.5</v>
      </c>
    </row>
    <row r="45" spans="1:4">
      <c r="A45" s="1" t="s">
        <v>139</v>
      </c>
      <c r="B45" s="1">
        <f>SUMIF('ميزان المراجعة '!$B:$B,A45,'ميزان المراجعة '!$C:$C)</f>
        <v>3952322.94</v>
      </c>
      <c r="C45" s="1">
        <f>SUMIF('ميزان المراجعة '!$B:$B,A45,'ميزان المراجعة '!$D:$D)</f>
        <v>6510355813.7699966</v>
      </c>
      <c r="D45" s="1">
        <f t="shared" si="0"/>
        <v>6506403490.8299971</v>
      </c>
    </row>
    <row r="46" spans="1:4">
      <c r="A46" s="1" t="s">
        <v>140</v>
      </c>
      <c r="B46" s="1">
        <f>SUMIF('ميزان المراجعة '!$B:$B,A46,'ميزان المراجعة '!$C:$C)</f>
        <v>1752232444.6799996</v>
      </c>
      <c r="C46" s="1">
        <f>SUMIF('ميزان المراجعة '!$B:$B,A46,'ميزان المراجعة '!$D:$D)</f>
        <v>3712034336.5400004</v>
      </c>
      <c r="D46" s="1">
        <f t="shared" si="0"/>
        <v>1959801891.8600008</v>
      </c>
    </row>
    <row r="47" spans="1:4">
      <c r="A47" s="1" t="s">
        <v>141</v>
      </c>
      <c r="B47" s="1">
        <f>SUMIF('ميزان المراجعة '!$B:$B,A47,'ميزان المراجعة '!$C:$C)</f>
        <v>379474.35000000003</v>
      </c>
      <c r="C47" s="1">
        <f>SUMIF('ميزان المراجعة '!$B:$B,A47,'ميزان المراجعة '!$D:$D)</f>
        <v>410926.35000000003</v>
      </c>
      <c r="D47" s="1">
        <f t="shared" si="0"/>
        <v>31452</v>
      </c>
    </row>
    <row r="48" spans="1:4">
      <c r="A48" s="1" t="s">
        <v>142</v>
      </c>
      <c r="B48" s="1">
        <f>SUMIF('ميزان المراجعة '!$B:$B,A48,'ميزان المراجعة '!$C:$C)</f>
        <v>914321.2</v>
      </c>
      <c r="C48" s="1">
        <f>SUMIF('ميزان المراجعة '!$B:$B,A48,'ميزان المراجعة '!$D:$D)</f>
        <v>18937889.149999999</v>
      </c>
      <c r="D48" s="1">
        <f t="shared" si="0"/>
        <v>18023567.949999999</v>
      </c>
    </row>
    <row r="49" spans="1:4">
      <c r="A49" s="1" t="s">
        <v>143</v>
      </c>
      <c r="B49" s="1">
        <f>SUMIF('ميزان المراجعة '!$B:$B,A49,'ميزان المراجعة '!$C:$C)</f>
        <v>1986689.17</v>
      </c>
      <c r="C49" s="1">
        <f>SUMIF('ميزان المراجعة '!$B:$B,A49,'ميزان المراجعة '!$D:$D)</f>
        <v>2048297.17</v>
      </c>
      <c r="D49" s="1">
        <f t="shared" si="0"/>
        <v>61608</v>
      </c>
    </row>
    <row r="50" spans="1:4">
      <c r="A50" s="1" t="s">
        <v>144</v>
      </c>
      <c r="B50" s="1">
        <f>SUMIF('ميزان المراجعة '!$B:$B,A50,'ميزان المراجعة '!$C:$C)</f>
        <v>373570.23</v>
      </c>
      <c r="C50" s="1">
        <f>SUMIF('ميزان المراجعة '!$B:$B,A50,'ميزان المراجعة '!$D:$D)</f>
        <v>396610.23</v>
      </c>
      <c r="D50" s="1">
        <f t="shared" si="0"/>
        <v>23040</v>
      </c>
    </row>
    <row r="51" spans="1:4">
      <c r="A51" s="1" t="s">
        <v>145</v>
      </c>
      <c r="B51" s="1">
        <f>SUMIF('ميزان المراجعة '!$B:$B,A51,'ميزان المراجعة '!$C:$C)</f>
        <v>159354284.88</v>
      </c>
      <c r="C51" s="1">
        <f>SUMIF('ميزان المراجعة '!$B:$B,A51,'ميزان المراجعة '!$D:$D)</f>
        <v>170533928.03999999</v>
      </c>
      <c r="D51" s="1">
        <f t="shared" si="0"/>
        <v>11179643.159999996</v>
      </c>
    </row>
    <row r="52" spans="1:4">
      <c r="A52" s="1" t="s">
        <v>146</v>
      </c>
      <c r="B52" s="1">
        <f>SUMIF('ميزان المراجعة '!$B:$B,A52,'ميزان المراجعة '!$C:$C)</f>
        <v>14022807.499999998</v>
      </c>
      <c r="C52" s="1">
        <f>SUMIF('ميزان المراجعة '!$B:$B,A52,'ميزان المراجعة '!$D:$D)</f>
        <v>23444906.059999999</v>
      </c>
      <c r="D52" s="1">
        <f t="shared" si="0"/>
        <v>9422098.5600000005</v>
      </c>
    </row>
    <row r="53" spans="1:4">
      <c r="A53" s="1" t="s">
        <v>147</v>
      </c>
      <c r="B53" s="1">
        <f>SUMIF('ميزان المراجعة '!$B:$B,A53,'ميزان المراجعة '!$C:$C)</f>
        <v>29865780.650000002</v>
      </c>
      <c r="C53" s="1">
        <f>SUMIF('ميزان المراجعة '!$B:$B,A53,'ميزان المراجعة '!$D:$D)</f>
        <v>33952260.280000001</v>
      </c>
      <c r="D53" s="1">
        <f t="shared" si="0"/>
        <v>4086479.629999999</v>
      </c>
    </row>
    <row r="54" spans="1:4">
      <c r="A54" s="1" t="s">
        <v>148</v>
      </c>
      <c r="B54" s="1">
        <f>SUMIF('ميزان المراجعة '!$B:$B,A54,'ميزان المراجعة '!$C:$C)</f>
        <v>1190630246.2099998</v>
      </c>
      <c r="C54" s="1">
        <f>SUMIF('ميزان المراجعة '!$B:$B,A54,'ميزان المراجعة '!$D:$D)</f>
        <v>1919959724.55</v>
      </c>
      <c r="D54" s="1">
        <f t="shared" si="0"/>
        <v>729329478.34000015</v>
      </c>
    </row>
    <row r="55" spans="1:4">
      <c r="A55" s="1" t="s">
        <v>149</v>
      </c>
      <c r="B55" s="1">
        <f>SUMIF('ميزان المراجعة '!$B:$B,A55,'ميزان المراجعة '!$C:$C)</f>
        <v>616680726.79999995</v>
      </c>
      <c r="C55" s="1">
        <f>SUMIF('ميزان المراجعة '!$B:$B,A55,'ميزان المراجعة '!$D:$D)</f>
        <v>617619369.03999996</v>
      </c>
      <c r="D55" s="1">
        <f t="shared" si="0"/>
        <v>938642.24000000954</v>
      </c>
    </row>
    <row r="56" spans="1:4">
      <c r="A56" s="1" t="s">
        <v>150</v>
      </c>
      <c r="B56" s="1">
        <f>SUMIF('ميزان المراجعة '!$B:$B,A56,'ميزان المراجعة '!$C:$C)</f>
        <v>389520770.24000001</v>
      </c>
      <c r="C56" s="1">
        <f>SUMIF('ميزان المراجعة '!$B:$B,A56,'ميزان المراجعة '!$D:$D)</f>
        <v>424705722.00999993</v>
      </c>
      <c r="D56" s="1">
        <f t="shared" si="0"/>
        <v>35184951.769999921</v>
      </c>
    </row>
    <row r="57" spans="1:4">
      <c r="A57" s="1" t="s">
        <v>151</v>
      </c>
      <c r="B57" s="1">
        <f>SUMIF('ميزان المراجعة '!$B:$B,A57,'ميزان المراجعة '!$C:$C)</f>
        <v>2467247.2799999998</v>
      </c>
      <c r="C57" s="1">
        <f>SUMIF('ميزان المراجعة '!$B:$B,A57,'ميزان المراجعة '!$D:$D)</f>
        <v>2467247.2799999998</v>
      </c>
      <c r="D57" s="1">
        <f t="shared" si="0"/>
        <v>0</v>
      </c>
    </row>
    <row r="58" spans="1:4">
      <c r="A58" s="1" t="s">
        <v>152</v>
      </c>
      <c r="B58" s="1">
        <f>SUMIF('ميزان المراجعة '!$B:$B,A58,'ميزان المراجعة '!$C:$C)</f>
        <v>55329.49</v>
      </c>
      <c r="C58" s="1">
        <f>SUMIF('ميزان المراجعة '!$B:$B,A58,'ميزان المراجعة '!$D:$D)</f>
        <v>55329.49</v>
      </c>
      <c r="D58" s="1">
        <f t="shared" si="0"/>
        <v>0</v>
      </c>
    </row>
    <row r="59" spans="1:4">
      <c r="A59" s="1" t="s">
        <v>153</v>
      </c>
      <c r="B59" s="1">
        <f>SUMIF('ميزان المراجعة '!$B:$B,A59,'ميزان المراجعة '!$C:$C)</f>
        <v>238196038.38999999</v>
      </c>
      <c r="C59" s="1">
        <f>SUMIF('ميزان المراجعة '!$B:$B,A59,'ميزان المراجعة '!$D:$D)</f>
        <v>238196038.38999999</v>
      </c>
      <c r="D59" s="1">
        <f t="shared" si="0"/>
        <v>0</v>
      </c>
    </row>
    <row r="60" spans="1:4">
      <c r="A60" s="1" t="s">
        <v>154</v>
      </c>
      <c r="B60" s="1">
        <f>SUMIF('ميزان المراجعة '!$B:$B,A60,'ميزان المراجعة '!$C:$C)</f>
        <v>691686582.40999997</v>
      </c>
      <c r="C60" s="1">
        <f>SUMIF('ميزان المراجعة '!$B:$B,A60,'ميزان المراجعة '!$D:$D)</f>
        <v>691686582.40999997</v>
      </c>
      <c r="D60" s="1">
        <f t="shared" si="0"/>
        <v>0</v>
      </c>
    </row>
    <row r="61" spans="1:4">
      <c r="A61" s="1" t="s">
        <v>155</v>
      </c>
      <c r="B61" s="1">
        <f>SUMIF('ميزان المراجعة '!$B:$B,A61,'ميزان المراجعة '!$C:$C)</f>
        <v>306042950.33999997</v>
      </c>
      <c r="C61" s="1">
        <f>SUMIF('ميزان المراجعة '!$B:$B,A61,'ميزان المراجعة '!$D:$D)</f>
        <v>343425186.31</v>
      </c>
      <c r="D61" s="1">
        <f t="shared" si="0"/>
        <v>37382235.970000029</v>
      </c>
    </row>
    <row r="62" spans="1:4">
      <c r="A62" s="1" t="s">
        <v>156</v>
      </c>
      <c r="B62" s="1">
        <f>SUMIF('ميزان المراجعة '!$B:$B,A62,'ميزان المراجعة '!$C:$C)</f>
        <v>212958829.45000002</v>
      </c>
      <c r="C62" s="1">
        <f>SUMIF('ميزان المراجعة '!$B:$B,A62,'ميزان المراجعة '!$D:$D)</f>
        <v>214221478.59</v>
      </c>
      <c r="D62" s="1">
        <f t="shared" si="0"/>
        <v>1262649.1399999857</v>
      </c>
    </row>
    <row r="63" spans="1:4">
      <c r="A63" s="1" t="s">
        <v>157</v>
      </c>
      <c r="B63" s="1">
        <f>SUMIF('ميزان المراجعة '!$B:$B,A63,'ميزان المراجعة '!$C:$C)</f>
        <v>9646058.8800000008</v>
      </c>
      <c r="C63" s="1">
        <f>SUMIF('ميزان المراجعة '!$B:$B,A63,'ميزان المراجعة '!$D:$D)</f>
        <v>9676470.870000001</v>
      </c>
      <c r="D63" s="1">
        <f t="shared" si="0"/>
        <v>30411.990000000224</v>
      </c>
    </row>
    <row r="64" spans="1:4">
      <c r="A64" s="1" t="s">
        <v>158</v>
      </c>
      <c r="B64" s="1">
        <f>SUMIF('ميزان المراجعة '!$B:$B,A64,'ميزان المراجعة '!$C:$C)</f>
        <v>1238639940.0400002</v>
      </c>
      <c r="C64" s="1">
        <f>SUMIF('ميزان المراجعة '!$B:$B,A64,'ميزان المراجعة '!$D:$D)</f>
        <v>3227735653.1799998</v>
      </c>
      <c r="D64" s="1">
        <f t="shared" si="0"/>
        <v>1989095713.1399996</v>
      </c>
    </row>
    <row r="65" spans="1:4">
      <c r="A65" s="1" t="s">
        <v>159</v>
      </c>
      <c r="B65" s="1">
        <f>SUMIF('ميزان المراجعة '!$B:$B,A65,'ميزان المراجعة '!$C:$C)</f>
        <v>0</v>
      </c>
      <c r="C65" s="1">
        <f>SUMIF('ميزان المراجعة '!$B:$B,A65,'ميزان المراجعة '!$D:$D)</f>
        <v>408535716.42000002</v>
      </c>
      <c r="D65" s="1">
        <f t="shared" si="0"/>
        <v>408535716.42000002</v>
      </c>
    </row>
    <row r="66" spans="1:4">
      <c r="A66" s="1" t="s">
        <v>160</v>
      </c>
      <c r="B66" s="1">
        <f>SUMIF('ميزان المراجعة '!$B:$B,A66,'ميزان المراجعة '!$C:$C)</f>
        <v>0</v>
      </c>
      <c r="C66" s="1">
        <f>SUMIF('ميزان المراجعة '!$B:$B,A66,'ميزان المراجعة '!$D:$D)</f>
        <v>693400916.75</v>
      </c>
      <c r="D66" s="1">
        <f t="shared" si="0"/>
        <v>693400916.75</v>
      </c>
    </row>
    <row r="67" spans="1:4">
      <c r="A67" s="1" t="s">
        <v>161</v>
      </c>
      <c r="B67" s="1">
        <f>SUMIF('ميزان المراجعة '!$B:$B,A67,'ميزان المراجعة '!$C:$C)</f>
        <v>0</v>
      </c>
      <c r="C67" s="1">
        <f>SUMIF('ميزان المراجعة '!$B:$B,A67,'ميزان المراجعة '!$D:$D)</f>
        <v>732184208.90999985</v>
      </c>
      <c r="D67" s="1">
        <f t="shared" ref="D67:D74" si="1">ABS(B67-C67)</f>
        <v>732184208.90999985</v>
      </c>
    </row>
    <row r="68" spans="1:4">
      <c r="A68" s="1" t="s">
        <v>162</v>
      </c>
      <c r="B68" s="1">
        <f>SUMIF('ميزان المراجعة '!$B:$B,A68,'ميزان المراجعة '!$C:$C)</f>
        <v>0</v>
      </c>
      <c r="C68" s="1">
        <f>SUMIF('ميزان المراجعة '!$B:$B,A68,'ميزان المراجعة '!$D:$D)</f>
        <v>30908868.330000002</v>
      </c>
      <c r="D68" s="1">
        <f t="shared" si="1"/>
        <v>30908868.330000002</v>
      </c>
    </row>
    <row r="69" spans="1:4">
      <c r="A69" s="1" t="s">
        <v>163</v>
      </c>
      <c r="B69" s="1">
        <f>SUMIF('ميزان المراجعة '!$B:$B,A69,'ميزان المراجعة '!$C:$C)</f>
        <v>0</v>
      </c>
      <c r="C69" s="1">
        <f>SUMIF('ميزان المراجعة '!$B:$B,A69,'ميزان المراجعة '!$D:$D)</f>
        <v>46533189.399999999</v>
      </c>
      <c r="D69" s="1">
        <f t="shared" si="1"/>
        <v>46533189.399999999</v>
      </c>
    </row>
    <row r="70" spans="1:4">
      <c r="A70" s="1" t="s">
        <v>164</v>
      </c>
      <c r="B70" s="1">
        <f>SUMIF('ميزان المراجعة '!$B:$B,A70,'ميزان المراجعة '!$C:$C)</f>
        <v>0</v>
      </c>
      <c r="C70" s="1">
        <f>SUMIF('ميزان المراجعة '!$B:$B,A70,'ميزان المراجعة '!$D:$D)</f>
        <v>965091972.11999989</v>
      </c>
      <c r="D70" s="1">
        <f t="shared" si="1"/>
        <v>965091972.11999989</v>
      </c>
    </row>
    <row r="71" spans="1:4">
      <c r="A71" s="1" t="s">
        <v>165</v>
      </c>
      <c r="B71" s="1">
        <f>SUMIF('ميزان المراجعة '!$B:$B,A71,'ميزان المراجعة '!$C:$C)</f>
        <v>0</v>
      </c>
      <c r="C71" s="1">
        <f>SUMIF('ميزان المراجعة '!$B:$B,A71,'ميزان المراجعة '!$D:$D)</f>
        <v>309918092.00000006</v>
      </c>
      <c r="D71" s="1">
        <f t="shared" si="1"/>
        <v>309918092.00000006</v>
      </c>
    </row>
    <row r="72" spans="1:4">
      <c r="A72" s="1" t="s">
        <v>166</v>
      </c>
      <c r="B72" s="1">
        <f>SUMIF('ميزان المراجعة '!$B:$B,A72,'ميزان المراجعة '!$C:$C)</f>
        <v>5700000</v>
      </c>
      <c r="C72" s="1">
        <f>SUMIF('ميزان المراجعة '!$B:$B,A72,'ميزان المراجعة '!$D:$D)</f>
        <v>5700000</v>
      </c>
      <c r="D72" s="1">
        <f t="shared" si="1"/>
        <v>0</v>
      </c>
    </row>
    <row r="73" spans="1:4">
      <c r="A73" s="1" t="s">
        <v>167</v>
      </c>
      <c r="B73" s="1">
        <f>SUMIF('ميزان المراجعة '!$B:$B,A73,'ميزان المراجعة '!$C:$C)</f>
        <v>0</v>
      </c>
      <c r="C73" s="1">
        <f>SUMIF('ميزان المراجعة '!$B:$B,A73,'ميزان المراجعة '!$D:$D)</f>
        <v>5868492340.9900007</v>
      </c>
      <c r="D73" s="1">
        <f t="shared" si="1"/>
        <v>5868492340.9900007</v>
      </c>
    </row>
    <row r="74" spans="1:4">
      <c r="A74" s="1" t="s">
        <v>168</v>
      </c>
      <c r="B74" s="1">
        <f>SUMIF('ميزان المراجعة '!$B:$B,A74,'ميزان المراجعة '!$C:$C)</f>
        <v>0</v>
      </c>
      <c r="C74" s="1">
        <f>SUMIF('ميزان المراجعة '!$B:$B,A74,'ميزان المراجعة '!$D:$D)</f>
        <v>521322974.91999996</v>
      </c>
      <c r="D74" s="1">
        <f t="shared" si="1"/>
        <v>521322974.91999996</v>
      </c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 s="3" customFormat="1">
      <c r="A1444" s="129"/>
    </row>
  </sheetData>
  <autoFilter ref="A1:A74">
    <filterColumn colId="0"/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E98"/>
  <sheetViews>
    <sheetView rightToLeft="1" defaultGridColor="0" view="pageBreakPreview" topLeftCell="A39" colorId="8" zoomScale="90" zoomScaleNormal="145" zoomScaleSheetLayoutView="90" workbookViewId="0">
      <selection activeCell="E33" sqref="E33"/>
    </sheetView>
  </sheetViews>
  <sheetFormatPr defaultColWidth="9.08984375" defaultRowHeight="21"/>
  <cols>
    <col min="1" max="2" width="17.90625" style="9" customWidth="1"/>
    <col min="3" max="3" width="17.90625" style="10" customWidth="1"/>
    <col min="4" max="4" width="31.36328125" style="8" customWidth="1"/>
    <col min="5" max="5" width="19.26953125" style="9" bestFit="1" customWidth="1"/>
    <col min="6" max="16384" width="9.08984375" style="8"/>
  </cols>
  <sheetData>
    <row r="1" spans="1:5" ht="23.25">
      <c r="A1" s="138" t="s">
        <v>7</v>
      </c>
      <c r="B1" s="138"/>
      <c r="C1" s="138"/>
    </row>
    <row r="2" spans="1:5" ht="20.25">
      <c r="A2" s="136" t="s">
        <v>8</v>
      </c>
      <c r="B2" s="136"/>
      <c r="C2" s="136"/>
      <c r="D2" s="136"/>
      <c r="E2" s="136"/>
    </row>
    <row r="3" spans="1:5" ht="21.75">
      <c r="A3" s="12"/>
      <c r="B3" s="137"/>
      <c r="C3" s="137"/>
      <c r="D3" s="137"/>
      <c r="E3" s="13" t="s">
        <v>9</v>
      </c>
    </row>
    <row r="4" spans="1:5" ht="21.75" thickBot="1">
      <c r="A4" s="14"/>
      <c r="B4" s="14"/>
      <c r="C4" s="15"/>
      <c r="D4" s="16"/>
      <c r="E4" s="17" t="s">
        <v>10</v>
      </c>
    </row>
    <row r="5" spans="1:5" s="23" customFormat="1" ht="22.5" thickTop="1" thickBot="1">
      <c r="A5" s="18" t="s">
        <v>11</v>
      </c>
      <c r="B5" s="19" t="s">
        <v>12</v>
      </c>
      <c r="C5" s="20" t="s">
        <v>13</v>
      </c>
      <c r="D5" s="21" t="s">
        <v>14</v>
      </c>
      <c r="E5" s="22">
        <v>41820</v>
      </c>
    </row>
    <row r="6" spans="1:5" s="29" customFormat="1" ht="26.25" customHeight="1" thickTop="1">
      <c r="A6" s="24"/>
      <c r="B6" s="25"/>
      <c r="C6" s="26"/>
      <c r="D6" s="27" t="s">
        <v>15</v>
      </c>
      <c r="E6" s="28"/>
    </row>
    <row r="7" spans="1:5" s="29" customFormat="1" ht="26.25" customHeight="1">
      <c r="A7" s="24"/>
      <c r="B7" s="30"/>
      <c r="C7" s="26"/>
      <c r="D7" s="27" t="s">
        <v>16</v>
      </c>
      <c r="E7" s="28"/>
    </row>
    <row r="8" spans="1:5" s="29" customFormat="1" ht="25.5" customHeight="1">
      <c r="A8" s="31">
        <f t="shared" ref="A8:A15" si="0">C8-B8</f>
        <v>0</v>
      </c>
      <c r="B8" s="30"/>
      <c r="C8" s="32">
        <v>0</v>
      </c>
      <c r="D8" s="33" t="s">
        <v>17</v>
      </c>
      <c r="E8" s="34">
        <v>43656137.119999997</v>
      </c>
    </row>
    <row r="9" spans="1:5" s="29" customFormat="1" ht="25.5" customHeight="1">
      <c r="A9" s="31">
        <f t="shared" si="0"/>
        <v>0</v>
      </c>
      <c r="B9" s="30"/>
      <c r="C9" s="32">
        <v>0</v>
      </c>
      <c r="D9" s="33" t="s">
        <v>18</v>
      </c>
      <c r="E9" s="34">
        <v>265051255.73999998</v>
      </c>
    </row>
    <row r="10" spans="1:5" s="29" customFormat="1" ht="25.5" customHeight="1">
      <c r="A10" s="31">
        <f t="shared" si="0"/>
        <v>0</v>
      </c>
      <c r="B10" s="30"/>
      <c r="C10" s="35">
        <v>0</v>
      </c>
      <c r="D10" s="33" t="s">
        <v>19</v>
      </c>
      <c r="E10" s="34">
        <v>0</v>
      </c>
    </row>
    <row r="11" spans="1:5" s="29" customFormat="1" ht="25.5" customHeight="1">
      <c r="A11" s="31">
        <f t="shared" si="0"/>
        <v>0</v>
      </c>
      <c r="B11" s="30"/>
      <c r="C11" s="32">
        <v>0</v>
      </c>
      <c r="D11" s="33" t="s">
        <v>20</v>
      </c>
      <c r="E11" s="34">
        <v>108687771</v>
      </c>
    </row>
    <row r="12" spans="1:5" s="29" customFormat="1" ht="25.5" customHeight="1">
      <c r="A12" s="31">
        <f t="shared" si="0"/>
        <v>0</v>
      </c>
      <c r="B12" s="30"/>
      <c r="C12" s="32">
        <v>0</v>
      </c>
      <c r="D12" s="33" t="s">
        <v>21</v>
      </c>
      <c r="E12" s="34">
        <v>12952857934.740002</v>
      </c>
    </row>
    <row r="13" spans="1:5" s="29" customFormat="1" ht="25.5" customHeight="1">
      <c r="A13" s="31">
        <f t="shared" si="0"/>
        <v>0</v>
      </c>
      <c r="B13" s="30"/>
      <c r="C13" s="32">
        <v>0</v>
      </c>
      <c r="D13" s="33" t="s">
        <v>22</v>
      </c>
      <c r="E13" s="34">
        <v>541946.84999999963</v>
      </c>
    </row>
    <row r="14" spans="1:5" s="29" customFormat="1" ht="25.5" customHeight="1">
      <c r="A14" s="31">
        <f t="shared" si="0"/>
        <v>0</v>
      </c>
      <c r="B14" s="30"/>
      <c r="C14" s="32">
        <v>0</v>
      </c>
      <c r="D14" s="33" t="s">
        <v>23</v>
      </c>
      <c r="E14" s="34">
        <v>32660725.839999996</v>
      </c>
    </row>
    <row r="15" spans="1:5" s="29" customFormat="1" ht="25.5" customHeight="1" thickBot="1">
      <c r="A15" s="36">
        <f t="shared" si="0"/>
        <v>0</v>
      </c>
      <c r="B15" s="37"/>
      <c r="C15" s="38">
        <v>0</v>
      </c>
      <c r="D15" s="33" t="s">
        <v>24</v>
      </c>
      <c r="E15" s="34">
        <v>0</v>
      </c>
    </row>
    <row r="16" spans="1:5" s="23" customFormat="1" ht="25.5" customHeight="1" thickTop="1" thickBot="1">
      <c r="A16" s="39">
        <f>SUM(A8:A15)</f>
        <v>0</v>
      </c>
      <c r="B16" s="40">
        <f>SUM(B8:B15)</f>
        <v>0</v>
      </c>
      <c r="C16" s="41">
        <f>SUM(C8:C15)</f>
        <v>0</v>
      </c>
      <c r="D16" s="42"/>
      <c r="E16" s="43">
        <f>SUM(E8:E15)</f>
        <v>13403455771.290003</v>
      </c>
    </row>
    <row r="17" spans="1:5" s="23" customFormat="1" ht="20.25" customHeight="1">
      <c r="A17" s="44"/>
      <c r="B17" s="45"/>
      <c r="C17" s="46"/>
      <c r="D17" s="47"/>
      <c r="E17" s="48"/>
    </row>
    <row r="18" spans="1:5" s="29" customFormat="1" ht="25.5" customHeight="1">
      <c r="A18" s="49"/>
      <c r="B18" s="50"/>
      <c r="C18" s="26"/>
      <c r="D18" s="27" t="s">
        <v>25</v>
      </c>
      <c r="E18" s="28"/>
    </row>
    <row r="19" spans="1:5" s="52" customFormat="1" ht="25.5" customHeight="1">
      <c r="A19" s="51"/>
      <c r="B19" s="50">
        <v>0</v>
      </c>
      <c r="C19" s="26"/>
      <c r="D19" s="33" t="s">
        <v>26</v>
      </c>
      <c r="E19" s="34">
        <v>1145928777.6700001</v>
      </c>
    </row>
    <row r="20" spans="1:5" s="52" customFormat="1" ht="25.5" customHeight="1" thickBot="1">
      <c r="A20" s="53"/>
      <c r="B20" s="30">
        <v>0</v>
      </c>
      <c r="C20" s="26"/>
      <c r="D20" s="33" t="s">
        <v>27</v>
      </c>
      <c r="E20" s="54">
        <v>531701183.15999997</v>
      </c>
    </row>
    <row r="21" spans="1:5" s="52" customFormat="1" ht="25.5" customHeight="1" thickBot="1">
      <c r="A21" s="39">
        <f>B19+B20</f>
        <v>0</v>
      </c>
      <c r="B21" s="30"/>
      <c r="C21" s="26"/>
      <c r="D21" s="55"/>
      <c r="E21" s="56">
        <f>SUM(E19:E20)</f>
        <v>1677629960.8299999</v>
      </c>
    </row>
    <row r="22" spans="1:5" s="52" customFormat="1" ht="25.5" customHeight="1">
      <c r="A22" s="57"/>
      <c r="B22" s="30">
        <v>0</v>
      </c>
      <c r="C22" s="26"/>
      <c r="D22" s="33" t="s">
        <v>28</v>
      </c>
      <c r="E22" s="34">
        <v>7099230594.4300003</v>
      </c>
    </row>
    <row r="23" spans="1:5" s="52" customFormat="1" ht="25.5" customHeight="1">
      <c r="A23" s="58"/>
      <c r="B23" s="30">
        <v>0</v>
      </c>
      <c r="C23" s="26"/>
      <c r="D23" s="33" t="s">
        <v>29</v>
      </c>
      <c r="E23" s="34">
        <v>468738180.08999997</v>
      </c>
    </row>
    <row r="24" spans="1:5" s="52" customFormat="1" ht="25.5" customHeight="1">
      <c r="A24" s="59"/>
      <c r="B24" s="30">
        <v>0</v>
      </c>
      <c r="C24" s="26"/>
      <c r="D24" s="33" t="s">
        <v>30</v>
      </c>
      <c r="E24" s="60">
        <v>294868000</v>
      </c>
    </row>
    <row r="25" spans="1:5" s="52" customFormat="1" ht="25.5" customHeight="1">
      <c r="A25" s="59"/>
      <c r="B25" s="30">
        <v>0</v>
      </c>
      <c r="C25" s="26"/>
      <c r="D25" s="33" t="s">
        <v>31</v>
      </c>
      <c r="E25" s="34">
        <v>2712301.75</v>
      </c>
    </row>
    <row r="26" spans="1:5" s="52" customFormat="1" ht="25.5" customHeight="1" thickBot="1">
      <c r="A26" s="61"/>
      <c r="B26" s="62"/>
      <c r="C26" s="26"/>
      <c r="D26" s="63"/>
      <c r="E26" s="64">
        <v>0</v>
      </c>
    </row>
    <row r="27" spans="1:5" s="66" customFormat="1" ht="25.5" customHeight="1" thickBot="1">
      <c r="A27" s="39">
        <f>SUM(B22:B26)+A16+A21</f>
        <v>0</v>
      </c>
      <c r="B27" s="62"/>
      <c r="C27" s="26"/>
      <c r="D27" s="65" t="s">
        <v>32</v>
      </c>
      <c r="E27" s="56">
        <f>E16+E21+E22+E23+E24+E25</f>
        <v>22946634808.390003</v>
      </c>
    </row>
    <row r="28" spans="1:5" s="52" customFormat="1" ht="25.5" customHeight="1">
      <c r="A28" s="67"/>
      <c r="B28" s="68"/>
      <c r="C28" s="26"/>
      <c r="D28" s="27" t="s">
        <v>33</v>
      </c>
      <c r="E28" s="28"/>
    </row>
    <row r="29" spans="1:5" s="52" customFormat="1" ht="25.5" customHeight="1">
      <c r="A29" s="69"/>
      <c r="B29" s="50"/>
      <c r="C29" s="26"/>
      <c r="D29" s="27" t="s">
        <v>34</v>
      </c>
      <c r="E29" s="28"/>
    </row>
    <row r="30" spans="1:5" s="52" customFormat="1" ht="25.5" customHeight="1">
      <c r="A30" s="58">
        <v>0</v>
      </c>
      <c r="B30" s="70"/>
      <c r="C30" s="26"/>
      <c r="D30" s="33" t="s">
        <v>35</v>
      </c>
      <c r="E30" s="71">
        <v>108471581.12</v>
      </c>
    </row>
    <row r="31" spans="1:5" s="52" customFormat="1" ht="25.5" customHeight="1">
      <c r="A31" s="31"/>
      <c r="B31" s="30"/>
      <c r="C31" s="26"/>
      <c r="D31" s="27" t="s">
        <v>36</v>
      </c>
      <c r="E31" s="34"/>
    </row>
    <row r="32" spans="1:5" s="52" customFormat="1" ht="25.5" customHeight="1" thickBot="1">
      <c r="A32" s="31"/>
      <c r="B32" s="30">
        <v>0</v>
      </c>
      <c r="C32" s="26"/>
      <c r="D32" s="33" t="s">
        <v>37</v>
      </c>
      <c r="E32" s="34">
        <v>45631901.420000002</v>
      </c>
    </row>
    <row r="33" spans="1:5" s="52" customFormat="1" ht="25.5" customHeight="1" thickTop="1" thickBot="1">
      <c r="A33" s="130"/>
      <c r="B33" s="132">
        <v>0</v>
      </c>
      <c r="C33" s="131" t="s">
        <v>89</v>
      </c>
      <c r="D33" s="125" t="s">
        <v>38</v>
      </c>
      <c r="E33" s="126">
        <v>55983124414.300003</v>
      </c>
    </row>
    <row r="34" spans="1:5" s="52" customFormat="1" ht="25.5" customHeight="1" thickTop="1">
      <c r="A34" s="31"/>
      <c r="B34" s="30">
        <v>0</v>
      </c>
      <c r="C34" s="26"/>
      <c r="D34" s="33" t="s">
        <v>39</v>
      </c>
      <c r="E34" s="34">
        <v>12473231009.440001</v>
      </c>
    </row>
    <row r="35" spans="1:5" s="52" customFormat="1" ht="25.5" customHeight="1">
      <c r="A35" s="31"/>
      <c r="B35" s="30">
        <v>0</v>
      </c>
      <c r="C35" s="26"/>
      <c r="D35" s="33" t="s">
        <v>40</v>
      </c>
      <c r="E35" s="34">
        <v>437189814.56</v>
      </c>
    </row>
    <row r="36" spans="1:5" s="52" customFormat="1" ht="25.5" customHeight="1">
      <c r="A36" s="31"/>
      <c r="B36" s="30">
        <v>0</v>
      </c>
      <c r="C36" s="26"/>
      <c r="D36" s="33" t="s">
        <v>41</v>
      </c>
      <c r="E36" s="34">
        <v>49495491.870000005</v>
      </c>
    </row>
    <row r="37" spans="1:5" s="52" customFormat="1" ht="25.5" customHeight="1" thickBot="1">
      <c r="A37" s="36"/>
      <c r="B37" s="30">
        <v>0</v>
      </c>
      <c r="C37" s="26"/>
      <c r="D37" s="33" t="s">
        <v>42</v>
      </c>
      <c r="E37" s="54">
        <v>9277819251.1500015</v>
      </c>
    </row>
    <row r="38" spans="1:5" s="66" customFormat="1" ht="25.5" customHeight="1" thickBot="1">
      <c r="A38" s="72">
        <f>SUM(B32:B37)</f>
        <v>0</v>
      </c>
      <c r="B38" s="73"/>
      <c r="C38" s="74"/>
      <c r="D38" s="75"/>
      <c r="E38" s="76">
        <f>SUM(E32:E37)-1</f>
        <v>78266491881.73999</v>
      </c>
    </row>
    <row r="39" spans="1:5" s="29" customFormat="1" ht="29.25" customHeight="1" thickTop="1">
      <c r="A39" s="135" t="s">
        <v>7</v>
      </c>
      <c r="B39" s="135"/>
      <c r="C39" s="135"/>
      <c r="D39" s="77"/>
      <c r="E39" s="78"/>
    </row>
    <row r="40" spans="1:5" s="29" customFormat="1" ht="20.25">
      <c r="A40" s="136" t="s">
        <v>43</v>
      </c>
      <c r="B40" s="136"/>
      <c r="C40" s="136"/>
      <c r="D40" s="136"/>
      <c r="E40" s="136"/>
    </row>
    <row r="41" spans="1:5" s="29" customFormat="1" ht="18.75" customHeight="1">
      <c r="A41" s="79"/>
      <c r="B41" s="137"/>
      <c r="C41" s="137"/>
      <c r="D41" s="137"/>
      <c r="E41" s="80" t="s">
        <v>44</v>
      </c>
    </row>
    <row r="42" spans="1:5" s="29" customFormat="1" ht="21.75" thickBot="1">
      <c r="A42" s="79"/>
      <c r="B42" s="79"/>
      <c r="C42" s="81"/>
      <c r="D42" s="82"/>
      <c r="E42" s="83" t="s">
        <v>10</v>
      </c>
    </row>
    <row r="43" spans="1:5" s="23" customFormat="1" ht="32.25" customHeight="1" thickTop="1" thickBot="1">
      <c r="A43" s="84" t="s">
        <v>45</v>
      </c>
      <c r="B43" s="85" t="s">
        <v>46</v>
      </c>
      <c r="C43" s="20"/>
      <c r="D43" s="21" t="s">
        <v>14</v>
      </c>
      <c r="E43" s="22">
        <v>41820</v>
      </c>
    </row>
    <row r="44" spans="1:5" s="52" customFormat="1" ht="31.5" customHeight="1" thickTop="1">
      <c r="A44" s="86"/>
      <c r="B44" s="87"/>
      <c r="C44" s="26"/>
      <c r="D44" s="27" t="s">
        <v>47</v>
      </c>
      <c r="E44" s="28"/>
    </row>
    <row r="45" spans="1:5" s="52" customFormat="1" ht="30" customHeight="1">
      <c r="A45" s="51"/>
      <c r="B45" s="88">
        <v>0</v>
      </c>
      <c r="C45" s="32"/>
      <c r="D45" s="33" t="s">
        <v>48</v>
      </c>
      <c r="E45" s="60">
        <v>2044101588.27</v>
      </c>
    </row>
    <row r="46" spans="1:5" s="52" customFormat="1" ht="30" customHeight="1">
      <c r="A46" s="51"/>
      <c r="B46" s="88">
        <v>0</v>
      </c>
      <c r="C46" s="32"/>
      <c r="D46" s="33" t="s">
        <v>49</v>
      </c>
      <c r="E46" s="34">
        <v>17260000</v>
      </c>
    </row>
    <row r="47" spans="1:5" s="52" customFormat="1" ht="30" customHeight="1">
      <c r="A47" s="51"/>
      <c r="B47" s="88">
        <v>0</v>
      </c>
      <c r="C47" s="32"/>
      <c r="D47" s="33" t="s">
        <v>50</v>
      </c>
      <c r="E47" s="34">
        <v>108815046.84</v>
      </c>
    </row>
    <row r="48" spans="1:5" s="52" customFormat="1" ht="30" customHeight="1" thickBot="1">
      <c r="A48" s="53"/>
      <c r="B48" s="88">
        <v>0</v>
      </c>
      <c r="C48" s="32"/>
      <c r="D48" s="33" t="s">
        <v>51</v>
      </c>
      <c r="E48" s="54">
        <v>0</v>
      </c>
    </row>
    <row r="49" spans="1:5" s="52" customFormat="1" ht="30" customHeight="1" thickBot="1">
      <c r="A49" s="89">
        <f>SUM(B45:B48)</f>
        <v>0</v>
      </c>
      <c r="B49" s="30"/>
      <c r="C49" s="32"/>
      <c r="D49" s="55"/>
      <c r="E49" s="90">
        <f>SUM(E45:E48)</f>
        <v>2170176635.1100001</v>
      </c>
    </row>
    <row r="50" spans="1:5" s="66" customFormat="1" ht="30" customHeight="1" thickBot="1">
      <c r="A50" s="91">
        <f>A30+A38+A49</f>
        <v>0</v>
      </c>
      <c r="B50" s="30"/>
      <c r="C50" s="32"/>
      <c r="D50" s="92" t="s">
        <v>52</v>
      </c>
      <c r="E50" s="56">
        <f>E30+E38+E45+E46+E47+E48</f>
        <v>80545140097.969986</v>
      </c>
    </row>
    <row r="51" spans="1:5" s="52" customFormat="1" ht="30" customHeight="1">
      <c r="A51" s="93"/>
      <c r="B51" s="30"/>
      <c r="C51" s="32"/>
      <c r="D51" s="27" t="s">
        <v>53</v>
      </c>
      <c r="E51" s="94"/>
    </row>
    <row r="52" spans="1:5" s="52" customFormat="1" ht="30" customHeight="1">
      <c r="A52" s="95"/>
      <c r="B52" s="30"/>
      <c r="C52" s="32"/>
      <c r="D52" s="33" t="s">
        <v>54</v>
      </c>
      <c r="E52" s="94"/>
    </row>
    <row r="53" spans="1:5" s="52" customFormat="1" ht="30" customHeight="1">
      <c r="A53" s="31"/>
      <c r="B53" s="88">
        <v>0</v>
      </c>
      <c r="C53" s="32"/>
      <c r="D53" s="33" t="s">
        <v>55</v>
      </c>
      <c r="E53" s="34">
        <v>358225688</v>
      </c>
    </row>
    <row r="54" spans="1:5" s="52" customFormat="1" ht="30" customHeight="1">
      <c r="A54" s="31"/>
      <c r="B54" s="88">
        <v>0</v>
      </c>
      <c r="C54" s="32"/>
      <c r="D54" s="33" t="s">
        <v>56</v>
      </c>
      <c r="E54" s="34">
        <v>36124920.689999998</v>
      </c>
    </row>
    <row r="55" spans="1:5" s="52" customFormat="1" ht="30" customHeight="1" thickBot="1">
      <c r="A55" s="36"/>
      <c r="B55" s="88">
        <v>0</v>
      </c>
      <c r="C55" s="32"/>
      <c r="D55" s="33" t="s">
        <v>57</v>
      </c>
      <c r="E55" s="54">
        <v>8196038</v>
      </c>
    </row>
    <row r="56" spans="1:5" s="52" customFormat="1" ht="30" customHeight="1" thickBot="1">
      <c r="A56" s="39">
        <f>SUM(B53:B55)</f>
        <v>0</v>
      </c>
      <c r="B56" s="30"/>
      <c r="C56" s="32"/>
      <c r="D56" s="55"/>
      <c r="E56" s="56">
        <f>SUM(E53:E55)</f>
        <v>402546646.69</v>
      </c>
    </row>
    <row r="57" spans="1:5" s="52" customFormat="1" ht="30" customHeight="1">
      <c r="A57" s="51"/>
      <c r="B57" s="30"/>
      <c r="C57" s="32"/>
      <c r="D57" s="27" t="s">
        <v>58</v>
      </c>
      <c r="E57" s="94"/>
    </row>
    <row r="58" spans="1:5" s="52" customFormat="1" ht="30" customHeight="1">
      <c r="A58" s="51"/>
      <c r="B58" s="88">
        <v>0</v>
      </c>
      <c r="C58" s="26"/>
      <c r="D58" s="33" t="s">
        <v>59</v>
      </c>
      <c r="E58" s="94">
        <v>73617504379</v>
      </c>
    </row>
    <row r="59" spans="1:5" s="52" customFormat="1" ht="30" customHeight="1">
      <c r="A59" s="51"/>
      <c r="B59" s="88">
        <v>0</v>
      </c>
      <c r="C59" s="26"/>
      <c r="D59" s="33" t="s">
        <v>60</v>
      </c>
      <c r="E59" s="94">
        <v>1358842304.25</v>
      </c>
    </row>
    <row r="60" spans="1:5" s="52" customFormat="1" ht="30" customHeight="1">
      <c r="A60" s="51"/>
      <c r="B60" s="88">
        <v>0</v>
      </c>
      <c r="C60" s="26"/>
      <c r="D60" s="33" t="s">
        <v>61</v>
      </c>
      <c r="E60" s="94">
        <v>751421165.86999989</v>
      </c>
    </row>
    <row r="61" spans="1:5" s="52" customFormat="1" ht="30" customHeight="1">
      <c r="A61" s="51"/>
      <c r="B61" s="88">
        <v>0</v>
      </c>
      <c r="C61" s="26"/>
      <c r="D61" s="33" t="s">
        <v>62</v>
      </c>
      <c r="E61" s="94">
        <v>926851044</v>
      </c>
    </row>
    <row r="62" spans="1:5" s="52" customFormat="1" ht="30" customHeight="1">
      <c r="A62" s="51"/>
      <c r="B62" s="88">
        <v>0</v>
      </c>
      <c r="C62" s="26"/>
      <c r="D62" s="33" t="s">
        <v>63</v>
      </c>
      <c r="E62" s="94">
        <v>269786412.71999997</v>
      </c>
    </row>
    <row r="63" spans="1:5" s="52" customFormat="1" ht="30" customHeight="1">
      <c r="A63" s="51"/>
      <c r="B63" s="88">
        <v>0</v>
      </c>
      <c r="C63" s="26"/>
      <c r="D63" s="33" t="s">
        <v>64</v>
      </c>
      <c r="E63" s="94">
        <v>29044993.420000002</v>
      </c>
    </row>
    <row r="64" spans="1:5" s="52" customFormat="1" ht="30" customHeight="1" thickBot="1">
      <c r="A64" s="53"/>
      <c r="B64" s="88">
        <v>0</v>
      </c>
      <c r="C64" s="26"/>
      <c r="D64" s="33" t="s">
        <v>65</v>
      </c>
      <c r="E64" s="96">
        <v>5773771616</v>
      </c>
    </row>
    <row r="65" spans="1:5" s="52" customFormat="1" ht="30" customHeight="1" thickBot="1">
      <c r="A65" s="39">
        <f>SUM(B58:B64)</f>
        <v>0</v>
      </c>
      <c r="B65" s="30"/>
      <c r="C65" s="26"/>
      <c r="D65" s="55"/>
      <c r="E65" s="56">
        <f>SUM(E57:E64)</f>
        <v>82727221915.259995</v>
      </c>
    </row>
    <row r="66" spans="1:5" s="52" customFormat="1" ht="30" customHeight="1" thickBot="1">
      <c r="A66" s="59">
        <f>B97+B98</f>
        <v>0</v>
      </c>
      <c r="B66" s="30"/>
      <c r="C66" s="26"/>
      <c r="D66" s="33" t="s">
        <v>66</v>
      </c>
      <c r="E66" s="94">
        <v>1258527485</v>
      </c>
    </row>
    <row r="67" spans="1:5" s="66" customFormat="1" ht="30" customHeight="1" thickBot="1">
      <c r="A67" s="39">
        <f>SUM(A56:A66)</f>
        <v>0</v>
      </c>
      <c r="B67" s="30"/>
      <c r="C67" s="26"/>
      <c r="D67" s="92" t="s">
        <v>67</v>
      </c>
      <c r="E67" s="56">
        <f>E56+E65+E66</f>
        <v>84388296046.949997</v>
      </c>
    </row>
    <row r="68" spans="1:5" s="66" customFormat="1" ht="30" customHeight="1" thickBot="1">
      <c r="A68" s="97">
        <f>A50-A67</f>
        <v>0</v>
      </c>
      <c r="B68" s="98"/>
      <c r="C68" s="26"/>
      <c r="D68" s="99" t="s">
        <v>68</v>
      </c>
      <c r="E68" s="100">
        <v>-3843155949.4799957</v>
      </c>
    </row>
    <row r="69" spans="1:5" s="66" customFormat="1" ht="30" customHeight="1" thickBot="1">
      <c r="A69" s="101">
        <f>A68+A27</f>
        <v>0</v>
      </c>
      <c r="B69" s="102"/>
      <c r="C69" s="74"/>
      <c r="D69" s="103" t="s">
        <v>69</v>
      </c>
      <c r="E69" s="104">
        <f>E27+E68</f>
        <v>19103478858.910007</v>
      </c>
    </row>
    <row r="70" spans="1:5" s="29" customFormat="1" ht="41.25" customHeight="1" thickTop="1">
      <c r="A70" s="135" t="s">
        <v>7</v>
      </c>
      <c r="B70" s="135"/>
      <c r="C70" s="135"/>
      <c r="D70" s="78"/>
      <c r="E70" s="11"/>
    </row>
    <row r="71" spans="1:5" s="29" customFormat="1" ht="20.25">
      <c r="A71" s="136" t="s">
        <v>70</v>
      </c>
      <c r="B71" s="136"/>
      <c r="C71" s="136"/>
      <c r="D71" s="136"/>
      <c r="E71" s="136"/>
    </row>
    <row r="72" spans="1:5" s="29" customFormat="1" ht="18.75" customHeight="1">
      <c r="A72" s="78"/>
      <c r="B72" s="134"/>
      <c r="C72" s="134"/>
      <c r="D72" s="134"/>
      <c r="E72" s="80" t="s">
        <v>71</v>
      </c>
    </row>
    <row r="73" spans="1:5" s="29" customFormat="1" ht="21.75" thickBot="1">
      <c r="A73" s="78"/>
      <c r="B73" s="78"/>
      <c r="C73" s="105"/>
      <c r="D73" s="77"/>
      <c r="E73" s="83" t="s">
        <v>10</v>
      </c>
    </row>
    <row r="74" spans="1:5" s="23" customFormat="1" ht="22.5" thickTop="1" thickBot="1">
      <c r="A74" s="106" t="s">
        <v>45</v>
      </c>
      <c r="B74" s="107" t="s">
        <v>46</v>
      </c>
      <c r="C74" s="20"/>
      <c r="D74" s="21" t="s">
        <v>14</v>
      </c>
      <c r="E74" s="22">
        <v>41820</v>
      </c>
    </row>
    <row r="75" spans="1:5" s="52" customFormat="1" ht="30" customHeight="1" thickTop="1">
      <c r="A75" s="108"/>
      <c r="B75" s="98"/>
      <c r="C75" s="26"/>
      <c r="D75" s="109" t="s">
        <v>72</v>
      </c>
      <c r="E75" s="110"/>
    </row>
    <row r="76" spans="1:5" s="52" customFormat="1" ht="30" customHeight="1">
      <c r="A76" s="111"/>
      <c r="B76" s="112"/>
      <c r="C76" s="26"/>
      <c r="D76" s="113" t="s">
        <v>73</v>
      </c>
      <c r="E76" s="110"/>
    </row>
    <row r="77" spans="1:5" s="52" customFormat="1" ht="30" customHeight="1">
      <c r="A77" s="59">
        <v>0</v>
      </c>
      <c r="B77" s="114"/>
      <c r="C77" s="26"/>
      <c r="D77" s="113" t="s">
        <v>74</v>
      </c>
      <c r="E77" s="71">
        <v>5514348000</v>
      </c>
    </row>
    <row r="78" spans="1:5" s="29" customFormat="1" ht="37.5" customHeight="1">
      <c r="A78" s="24"/>
      <c r="B78" s="50"/>
      <c r="C78" s="26"/>
      <c r="D78" s="113" t="s">
        <v>75</v>
      </c>
      <c r="E78" s="28"/>
    </row>
    <row r="79" spans="1:5" s="52" customFormat="1" ht="38.25" customHeight="1">
      <c r="A79" s="24"/>
      <c r="B79" s="30">
        <v>0</v>
      </c>
      <c r="C79" s="26"/>
      <c r="D79" s="115" t="s">
        <v>76</v>
      </c>
      <c r="E79" s="34">
        <v>1178129364</v>
      </c>
    </row>
    <row r="80" spans="1:5" s="52" customFormat="1" ht="38.25" customHeight="1">
      <c r="A80" s="24"/>
      <c r="B80" s="30">
        <v>0</v>
      </c>
      <c r="C80" s="26"/>
      <c r="D80" s="115" t="s">
        <v>77</v>
      </c>
      <c r="E80" s="34">
        <v>1196867069</v>
      </c>
    </row>
    <row r="81" spans="1:5" s="52" customFormat="1" ht="38.25" customHeight="1">
      <c r="A81" s="24"/>
      <c r="B81" s="30">
        <v>0</v>
      </c>
      <c r="C81" s="26"/>
      <c r="D81" s="33" t="s">
        <v>78</v>
      </c>
      <c r="E81" s="34">
        <v>2843891399</v>
      </c>
    </row>
    <row r="82" spans="1:5" s="52" customFormat="1" ht="38.25" customHeight="1" thickBot="1">
      <c r="A82" s="24"/>
      <c r="B82" s="30">
        <v>0</v>
      </c>
      <c r="C82" s="26"/>
      <c r="D82" s="115" t="s">
        <v>79</v>
      </c>
      <c r="E82" s="54">
        <v>27186875.77</v>
      </c>
    </row>
    <row r="83" spans="1:5" s="52" customFormat="1" ht="37.5" customHeight="1" thickBot="1">
      <c r="A83" s="39">
        <f>SUM(B79:B82)</f>
        <v>0</v>
      </c>
      <c r="B83" s="30"/>
      <c r="C83" s="26"/>
      <c r="D83" s="63"/>
      <c r="E83" s="56">
        <f>SUM(E79:E82)</f>
        <v>5246074707.7700005</v>
      </c>
    </row>
    <row r="84" spans="1:5" s="52" customFormat="1" ht="43.5" customHeight="1">
      <c r="A84" s="31">
        <v>0</v>
      </c>
      <c r="B84" s="30"/>
      <c r="C84" s="26"/>
      <c r="D84" s="115" t="s">
        <v>80</v>
      </c>
      <c r="E84" s="34">
        <v>0</v>
      </c>
    </row>
    <row r="85" spans="1:5" s="52" customFormat="1" ht="43.5" customHeight="1" thickBot="1">
      <c r="A85" s="31">
        <v>0</v>
      </c>
      <c r="B85" s="30"/>
      <c r="C85" s="26"/>
      <c r="D85" s="115" t="s">
        <v>81</v>
      </c>
      <c r="E85" s="54">
        <v>0</v>
      </c>
    </row>
    <row r="86" spans="1:5" s="52" customFormat="1" ht="43.5" customHeight="1" thickBot="1">
      <c r="A86" s="116">
        <v>0</v>
      </c>
      <c r="B86" s="30"/>
      <c r="C86" s="26"/>
      <c r="D86" s="115"/>
      <c r="E86" s="71">
        <f>SUM(E84:E85)</f>
        <v>0</v>
      </c>
    </row>
    <row r="87" spans="1:5" s="66" customFormat="1" ht="42.75" customHeight="1" thickBot="1">
      <c r="A87" s="91">
        <f>A77+A83+A86</f>
        <v>0</v>
      </c>
      <c r="B87" s="30"/>
      <c r="C87" s="26"/>
      <c r="D87" s="99" t="s">
        <v>82</v>
      </c>
      <c r="E87" s="56">
        <f>E77+E83+E84+E85</f>
        <v>10760422707.77</v>
      </c>
    </row>
    <row r="88" spans="1:5" s="52" customFormat="1" ht="42.75" customHeight="1">
      <c r="A88" s="51"/>
      <c r="B88" s="30"/>
      <c r="C88" s="26"/>
      <c r="D88" s="113" t="s">
        <v>83</v>
      </c>
      <c r="E88" s="34"/>
    </row>
    <row r="89" spans="1:5" s="52" customFormat="1" ht="44.25" customHeight="1">
      <c r="A89" s="51"/>
      <c r="B89" s="88">
        <v>0</v>
      </c>
      <c r="C89" s="26"/>
      <c r="D89" s="115" t="s">
        <v>84</v>
      </c>
      <c r="E89" s="34">
        <v>4386561591.7399998</v>
      </c>
    </row>
    <row r="90" spans="1:5" s="52" customFormat="1" ht="44.25" customHeight="1">
      <c r="A90" s="51"/>
      <c r="B90" s="88">
        <v>0</v>
      </c>
      <c r="C90" s="26"/>
      <c r="D90" s="117" t="s">
        <v>85</v>
      </c>
      <c r="E90" s="34">
        <v>2495929998.6100001</v>
      </c>
    </row>
    <row r="91" spans="1:5" s="52" customFormat="1" ht="44.25" customHeight="1" thickBot="1">
      <c r="A91" s="51"/>
      <c r="B91" s="30">
        <v>0</v>
      </c>
      <c r="C91" s="26"/>
      <c r="D91" s="115" t="s">
        <v>86</v>
      </c>
      <c r="E91" s="34">
        <v>1460564560</v>
      </c>
    </row>
    <row r="92" spans="1:5" s="52" customFormat="1" ht="34.5" customHeight="1" thickBot="1">
      <c r="A92" s="91">
        <f>SUM(B89:B91)</f>
        <v>0</v>
      </c>
      <c r="B92" s="30"/>
      <c r="C92" s="26"/>
      <c r="D92" s="115" t="s">
        <v>87</v>
      </c>
      <c r="E92" s="56">
        <f>SUM(E89:E91)+1</f>
        <v>8343056151.3500004</v>
      </c>
    </row>
    <row r="93" spans="1:5" s="66" customFormat="1" ht="37.5" customHeight="1" thickBot="1">
      <c r="A93" s="101">
        <f>A87+A92</f>
        <v>0</v>
      </c>
      <c r="B93" s="118"/>
      <c r="C93" s="74"/>
      <c r="D93" s="103" t="s">
        <v>88</v>
      </c>
      <c r="E93" s="76">
        <f>E87+E92</f>
        <v>19103478859.120003</v>
      </c>
    </row>
    <row r="94" spans="1:5" ht="21.75" thickTop="1"/>
    <row r="95" spans="1:5">
      <c r="A95" s="119"/>
      <c r="B95" s="120"/>
    </row>
    <row r="96" spans="1:5">
      <c r="A96" s="119"/>
      <c r="B96" s="121"/>
    </row>
    <row r="97" spans="1:3">
      <c r="A97" s="122"/>
      <c r="B97" s="120"/>
      <c r="C97" s="123"/>
    </row>
    <row r="98" spans="1:3">
      <c r="A98" s="122"/>
      <c r="B98" s="120"/>
      <c r="C98" s="124"/>
    </row>
  </sheetData>
  <mergeCells count="9">
    <mergeCell ref="B72:D72"/>
    <mergeCell ref="A39:C39"/>
    <mergeCell ref="A40:E40"/>
    <mergeCell ref="B41:D41"/>
    <mergeCell ref="A1:C1"/>
    <mergeCell ref="A2:E2"/>
    <mergeCell ref="B3:D3"/>
    <mergeCell ref="A70:C70"/>
    <mergeCell ref="A71:E71"/>
  </mergeCells>
  <printOptions horizontalCentered="1"/>
  <pageMargins left="0" right="0" top="0.5" bottom="0.25" header="0" footer="0"/>
  <pageSetup paperSize="9" scale="83" orientation="portrait" r:id="rId1"/>
  <rowBreaks count="2" manualBreakCount="2">
    <brk id="38" max="4" man="1"/>
    <brk id="69" max="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47"/>
  <sheetViews>
    <sheetView rightToLeft="1" topLeftCell="A257" workbookViewId="0">
      <selection activeCell="E97" sqref="E97:E261"/>
    </sheetView>
  </sheetViews>
  <sheetFormatPr defaultColWidth="9" defaultRowHeight="19.5"/>
  <cols>
    <col min="1" max="1" width="10.453125" style="128" bestFit="1" customWidth="1"/>
    <col min="2" max="2" width="10.453125" style="128" customWidth="1"/>
    <col min="3" max="4" width="21" style="1" bestFit="1" customWidth="1"/>
    <col min="5" max="5" width="19.81640625" style="1" bestFit="1" customWidth="1"/>
    <col min="6" max="6" width="9" style="1"/>
    <col min="7" max="8" width="9.26953125" style="1" bestFit="1" customWidth="1"/>
    <col min="9" max="9" width="15.36328125" style="1" customWidth="1"/>
    <col min="10" max="10" width="18.26953125" style="1" customWidth="1"/>
    <col min="11" max="11" width="20.453125" style="1" customWidth="1"/>
    <col min="12" max="12" width="15.81640625" style="1" bestFit="1" customWidth="1"/>
    <col min="13" max="16384" width="9" style="1"/>
  </cols>
  <sheetData>
    <row r="1" spans="1:11" s="2" customFormat="1" ht="22.5">
      <c r="A1" s="127" t="s">
        <v>5</v>
      </c>
      <c r="B1" s="127" t="s">
        <v>95</v>
      </c>
      <c r="C1" s="5" t="s">
        <v>2</v>
      </c>
      <c r="D1" s="5" t="s">
        <v>3</v>
      </c>
      <c r="E1" s="5" t="s">
        <v>4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</row>
    <row r="2" spans="1:11">
      <c r="A2" s="1">
        <v>111000</v>
      </c>
      <c r="B2" s="1" t="str">
        <f>LEFT(A2,3)</f>
        <v>111</v>
      </c>
      <c r="C2" s="1">
        <v>25281066.379999999</v>
      </c>
      <c r="D2" s="1">
        <v>25281066.379999999</v>
      </c>
      <c r="G2" s="1">
        <v>173300</v>
      </c>
      <c r="H2" s="1">
        <v>173700</v>
      </c>
      <c r="I2" s="1">
        <f>SUMIFS(C:C,A:A,"&gt;="&amp;$G2,A:A,"&lt;="&amp;H2)</f>
        <v>55983124414.300003</v>
      </c>
      <c r="J2" s="1">
        <f t="shared" ref="J2:K2" si="0">SUMIFS(D:D,C:C,"&gt;="&amp;$G2,C:C,"&lt;="&amp;I2)</f>
        <v>174846977977.34995</v>
      </c>
      <c r="K2" s="1">
        <f t="shared" si="0"/>
        <v>92428047162.199844</v>
      </c>
    </row>
    <row r="3" spans="1:11">
      <c r="A3" s="1">
        <v>111000</v>
      </c>
      <c r="B3" s="1" t="str">
        <f>LEFT(A3,3)</f>
        <v>111</v>
      </c>
      <c r="C3" s="1">
        <v>14949062.85</v>
      </c>
      <c r="D3" s="1">
        <v>14949062.85</v>
      </c>
      <c r="I3" s="1">
        <f t="shared" ref="I3:I34" si="1">SUMIFS(C:C,A:A,"&gt;="&amp;$G3,A:A,"&lt;="&amp;H3)</f>
        <v>0</v>
      </c>
      <c r="J3" s="1">
        <f t="shared" ref="J3:J34" si="2">SUMIFS(D:D,C:C,"&gt;="&amp;$G3,C:C,"&lt;="&amp;I3)</f>
        <v>0</v>
      </c>
      <c r="K3" s="1">
        <f t="shared" ref="K3:K34" si="3">SUMIFS(E:E,D:D,"&gt;="&amp;$G3,D:D,"&lt;="&amp;J3)</f>
        <v>0</v>
      </c>
    </row>
    <row r="4" spans="1:11">
      <c r="A4" s="1">
        <v>111000</v>
      </c>
      <c r="B4" s="1" t="str">
        <f>LEFT(A4,3)</f>
        <v>111</v>
      </c>
      <c r="C4" s="1">
        <v>1626007.89</v>
      </c>
      <c r="D4" s="1">
        <v>1626007.89</v>
      </c>
      <c r="I4" s="1">
        <f t="shared" si="1"/>
        <v>0</v>
      </c>
      <c r="J4" s="1">
        <f t="shared" si="2"/>
        <v>0</v>
      </c>
      <c r="K4" s="1">
        <f t="shared" si="3"/>
        <v>0</v>
      </c>
    </row>
    <row r="5" spans="1:11">
      <c r="A5" s="1">
        <v>111000</v>
      </c>
      <c r="B5" s="1" t="str">
        <f>LEFT(A5,3)</f>
        <v>111</v>
      </c>
      <c r="C5" s="1">
        <v>1800000</v>
      </c>
      <c r="D5" s="1">
        <v>1800000</v>
      </c>
      <c r="I5" s="1">
        <f t="shared" si="1"/>
        <v>0</v>
      </c>
      <c r="J5" s="1">
        <f t="shared" si="2"/>
        <v>0</v>
      </c>
      <c r="K5" s="1">
        <f t="shared" si="3"/>
        <v>0</v>
      </c>
    </row>
    <row r="6" spans="1:11">
      <c r="A6" s="1">
        <v>112000</v>
      </c>
      <c r="B6" s="1" t="str">
        <f>LEFT(A6,3)</f>
        <v>112</v>
      </c>
      <c r="C6" s="1">
        <v>214265587.75999999</v>
      </c>
      <c r="D6" s="1">
        <v>258519959.75999999</v>
      </c>
      <c r="E6" s="1">
        <v>44254372</v>
      </c>
      <c r="I6" s="1">
        <f t="shared" si="1"/>
        <v>0</v>
      </c>
      <c r="J6" s="1">
        <f t="shared" si="2"/>
        <v>0</v>
      </c>
      <c r="K6" s="1">
        <f t="shared" si="3"/>
        <v>0</v>
      </c>
    </row>
    <row r="7" spans="1:11">
      <c r="A7" s="1">
        <v>112000</v>
      </c>
      <c r="B7" s="1" t="str">
        <f>LEFT(A7,3)</f>
        <v>112</v>
      </c>
      <c r="C7" s="1">
        <v>1437500</v>
      </c>
      <c r="D7" s="1">
        <v>1437500</v>
      </c>
      <c r="I7" s="1">
        <f t="shared" si="1"/>
        <v>0</v>
      </c>
      <c r="J7" s="1">
        <f t="shared" si="2"/>
        <v>0</v>
      </c>
      <c r="K7" s="1">
        <f t="shared" si="3"/>
        <v>0</v>
      </c>
    </row>
    <row r="8" spans="1:11">
      <c r="A8" s="1">
        <v>112000</v>
      </c>
      <c r="B8" s="1" t="str">
        <f>LEFT(A8,3)</f>
        <v>112</v>
      </c>
      <c r="C8" s="1">
        <v>97353067.310000002</v>
      </c>
      <c r="D8" s="1">
        <v>97353067.310000002</v>
      </c>
      <c r="I8" s="1">
        <f t="shared" si="1"/>
        <v>0</v>
      </c>
      <c r="J8" s="1">
        <f t="shared" si="2"/>
        <v>0</v>
      </c>
      <c r="K8" s="1">
        <f t="shared" si="3"/>
        <v>0</v>
      </c>
    </row>
    <row r="9" spans="1:11">
      <c r="A9" s="1">
        <v>112000</v>
      </c>
      <c r="B9" s="1" t="str">
        <f>LEFT(A9,3)</f>
        <v>112</v>
      </c>
      <c r="C9" s="1">
        <v>16305787.83</v>
      </c>
      <c r="D9" s="1">
        <v>16305787.83</v>
      </c>
      <c r="I9" s="1">
        <f t="shared" si="1"/>
        <v>0</v>
      </c>
      <c r="J9" s="1">
        <f t="shared" si="2"/>
        <v>0</v>
      </c>
      <c r="K9" s="1">
        <f t="shared" si="3"/>
        <v>0</v>
      </c>
    </row>
    <row r="10" spans="1:11">
      <c r="A10" s="1">
        <v>112200</v>
      </c>
      <c r="B10" s="1" t="str">
        <f>LEFT(A10,3)</f>
        <v>112</v>
      </c>
      <c r="C10" s="1">
        <v>140462125.62</v>
      </c>
      <c r="D10" s="1">
        <v>140462125.62</v>
      </c>
      <c r="I10" s="1">
        <f t="shared" si="1"/>
        <v>0</v>
      </c>
      <c r="J10" s="1">
        <f t="shared" si="2"/>
        <v>0</v>
      </c>
      <c r="K10" s="1">
        <f t="shared" si="3"/>
        <v>0</v>
      </c>
    </row>
    <row r="11" spans="1:11">
      <c r="A11" s="1">
        <v>113000</v>
      </c>
      <c r="B11" s="1" t="str">
        <f>LEFT(A11,3)</f>
        <v>113</v>
      </c>
      <c r="C11" s="1">
        <v>1318529</v>
      </c>
      <c r="D11" s="1">
        <v>1318529</v>
      </c>
      <c r="I11" s="1">
        <f t="shared" si="1"/>
        <v>0</v>
      </c>
      <c r="J11" s="1">
        <f t="shared" si="2"/>
        <v>0</v>
      </c>
      <c r="K11" s="1">
        <f t="shared" si="3"/>
        <v>0</v>
      </c>
    </row>
    <row r="12" spans="1:11">
      <c r="A12" s="1">
        <v>113000</v>
      </c>
      <c r="B12" s="1" t="str">
        <f>LEFT(A12,3)</f>
        <v>113</v>
      </c>
      <c r="C12" s="1">
        <v>600000</v>
      </c>
      <c r="D12" s="1">
        <v>600000</v>
      </c>
      <c r="I12" s="1">
        <f t="shared" si="1"/>
        <v>0</v>
      </c>
      <c r="J12" s="1">
        <f t="shared" si="2"/>
        <v>0</v>
      </c>
      <c r="K12" s="1">
        <f t="shared" si="3"/>
        <v>0</v>
      </c>
    </row>
    <row r="13" spans="1:11">
      <c r="A13" s="1">
        <v>113000</v>
      </c>
      <c r="B13" s="1" t="str">
        <f>LEFT(A13,3)</f>
        <v>113</v>
      </c>
      <c r="C13" s="1">
        <v>275171271.37</v>
      </c>
      <c r="D13" s="1">
        <v>275189744.94</v>
      </c>
      <c r="E13" s="1">
        <v>18473.57</v>
      </c>
      <c r="I13" s="1">
        <f t="shared" si="1"/>
        <v>0</v>
      </c>
      <c r="J13" s="1">
        <f t="shared" si="2"/>
        <v>0</v>
      </c>
      <c r="K13" s="1">
        <f t="shared" si="3"/>
        <v>0</v>
      </c>
    </row>
    <row r="14" spans="1:11">
      <c r="A14" s="1">
        <v>113000</v>
      </c>
      <c r="B14" s="1" t="str">
        <f>LEFT(A14,3)</f>
        <v>113</v>
      </c>
      <c r="C14" s="1">
        <v>318042001.38999999</v>
      </c>
      <c r="D14" s="1">
        <v>318234349.45999998</v>
      </c>
      <c r="E14" s="1">
        <v>192348.07</v>
      </c>
      <c r="I14" s="1">
        <f t="shared" si="1"/>
        <v>0</v>
      </c>
      <c r="J14" s="1">
        <f t="shared" si="2"/>
        <v>0</v>
      </c>
      <c r="K14" s="1">
        <f t="shared" si="3"/>
        <v>0</v>
      </c>
    </row>
    <row r="15" spans="1:11">
      <c r="A15" s="1">
        <v>113000</v>
      </c>
      <c r="B15" s="1" t="str">
        <f>LEFT(A15,3)</f>
        <v>113</v>
      </c>
      <c r="C15" s="1">
        <v>15745830</v>
      </c>
      <c r="D15" s="1">
        <v>15745830</v>
      </c>
      <c r="I15" s="1">
        <f t="shared" si="1"/>
        <v>0</v>
      </c>
      <c r="J15" s="1">
        <f t="shared" si="2"/>
        <v>0</v>
      </c>
      <c r="K15" s="1">
        <f t="shared" si="3"/>
        <v>0</v>
      </c>
    </row>
    <row r="16" spans="1:11">
      <c r="A16" s="1">
        <v>113000</v>
      </c>
      <c r="B16" s="1" t="str">
        <f>LEFT(A16,3)</f>
        <v>113</v>
      </c>
      <c r="C16" s="1">
        <v>3600000</v>
      </c>
      <c r="D16" s="1">
        <v>3600000</v>
      </c>
      <c r="I16" s="1">
        <f t="shared" si="1"/>
        <v>0</v>
      </c>
      <c r="J16" s="1">
        <f t="shared" si="2"/>
        <v>0</v>
      </c>
      <c r="K16" s="1">
        <f t="shared" si="3"/>
        <v>0</v>
      </c>
    </row>
    <row r="17" spans="1:11">
      <c r="A17" s="1">
        <v>113000</v>
      </c>
      <c r="B17" s="1" t="str">
        <f>LEFT(A17,3)</f>
        <v>113</v>
      </c>
      <c r="C17" s="1">
        <v>17592444</v>
      </c>
      <c r="D17" s="1">
        <v>17592444</v>
      </c>
      <c r="I17" s="1">
        <f t="shared" si="1"/>
        <v>0</v>
      </c>
      <c r="J17" s="1">
        <f t="shared" si="2"/>
        <v>0</v>
      </c>
      <c r="K17" s="1">
        <f t="shared" si="3"/>
        <v>0</v>
      </c>
    </row>
    <row r="18" spans="1:11">
      <c r="A18" s="1">
        <v>113000</v>
      </c>
      <c r="B18" s="1" t="str">
        <f>LEFT(A18,3)</f>
        <v>113</v>
      </c>
      <c r="C18" s="1">
        <v>3557568.76</v>
      </c>
      <c r="D18" s="1">
        <v>3557568.76</v>
      </c>
      <c r="I18" s="1">
        <f t="shared" si="1"/>
        <v>0</v>
      </c>
      <c r="J18" s="1">
        <f t="shared" si="2"/>
        <v>0</v>
      </c>
      <c r="K18" s="1">
        <f t="shared" si="3"/>
        <v>0</v>
      </c>
    </row>
    <row r="19" spans="1:11">
      <c r="A19" s="1">
        <v>113000</v>
      </c>
      <c r="B19" s="1" t="str">
        <f>LEFT(A19,3)</f>
        <v>113</v>
      </c>
      <c r="C19" s="1">
        <v>8904066.1199999992</v>
      </c>
      <c r="D19" s="1">
        <v>8904066.1199999992</v>
      </c>
      <c r="I19" s="1">
        <f t="shared" si="1"/>
        <v>0</v>
      </c>
      <c r="J19" s="1">
        <f t="shared" si="2"/>
        <v>0</v>
      </c>
      <c r="K19" s="1">
        <f t="shared" si="3"/>
        <v>0</v>
      </c>
    </row>
    <row r="20" spans="1:11">
      <c r="A20" s="1">
        <v>113000</v>
      </c>
      <c r="B20" s="1" t="str">
        <f>LEFT(A20,3)</f>
        <v>113</v>
      </c>
      <c r="C20" s="1">
        <v>8228067.7599999998</v>
      </c>
      <c r="D20" s="1">
        <v>8228067.7599999998</v>
      </c>
      <c r="I20" s="1">
        <f t="shared" si="1"/>
        <v>0</v>
      </c>
      <c r="J20" s="1">
        <f t="shared" si="2"/>
        <v>0</v>
      </c>
      <c r="K20" s="1">
        <f t="shared" si="3"/>
        <v>0</v>
      </c>
    </row>
    <row r="21" spans="1:11">
      <c r="A21" s="1">
        <v>113000</v>
      </c>
      <c r="B21" s="1" t="str">
        <f>LEFT(A21,3)</f>
        <v>113</v>
      </c>
      <c r="C21" s="1">
        <v>35543296.590000004</v>
      </c>
      <c r="D21" s="1">
        <v>35543296.590000004</v>
      </c>
      <c r="I21" s="1">
        <f t="shared" si="1"/>
        <v>0</v>
      </c>
      <c r="J21" s="1">
        <f t="shared" si="2"/>
        <v>0</v>
      </c>
      <c r="K21" s="1">
        <f t="shared" si="3"/>
        <v>0</v>
      </c>
    </row>
    <row r="22" spans="1:11">
      <c r="A22" s="1">
        <v>113000</v>
      </c>
      <c r="B22" s="1" t="str">
        <f>LEFT(A22,3)</f>
        <v>113</v>
      </c>
      <c r="C22" s="1">
        <v>1226273</v>
      </c>
      <c r="D22" s="1">
        <v>1226273</v>
      </c>
      <c r="I22" s="1">
        <f t="shared" si="1"/>
        <v>0</v>
      </c>
      <c r="J22" s="1">
        <f t="shared" si="2"/>
        <v>0</v>
      </c>
      <c r="K22" s="1">
        <f t="shared" si="3"/>
        <v>0</v>
      </c>
    </row>
    <row r="23" spans="1:11">
      <c r="A23" s="1">
        <v>113000</v>
      </c>
      <c r="B23" s="1" t="str">
        <f>LEFT(A23,3)</f>
        <v>113</v>
      </c>
      <c r="C23" s="1">
        <v>12725229.529999999</v>
      </c>
      <c r="D23" s="1">
        <v>12725229.529999999</v>
      </c>
      <c r="I23" s="1">
        <f t="shared" si="1"/>
        <v>0</v>
      </c>
      <c r="J23" s="1">
        <f t="shared" si="2"/>
        <v>0</v>
      </c>
      <c r="K23" s="1">
        <f t="shared" si="3"/>
        <v>0</v>
      </c>
    </row>
    <row r="24" spans="1:11">
      <c r="A24" s="1">
        <v>114000</v>
      </c>
      <c r="B24" s="1" t="str">
        <f>LEFT(A24,3)</f>
        <v>114</v>
      </c>
      <c r="C24" s="1">
        <v>1815482.7</v>
      </c>
      <c r="D24" s="1">
        <v>1815482.7</v>
      </c>
      <c r="I24" s="1">
        <f t="shared" si="1"/>
        <v>0</v>
      </c>
      <c r="J24" s="1">
        <f t="shared" si="2"/>
        <v>0</v>
      </c>
      <c r="K24" s="1">
        <f t="shared" si="3"/>
        <v>0</v>
      </c>
    </row>
    <row r="25" spans="1:11">
      <c r="A25" s="1">
        <v>114000</v>
      </c>
      <c r="B25" s="1" t="str">
        <f>LEFT(A25,3)</f>
        <v>114</v>
      </c>
      <c r="C25" s="1">
        <v>1250000</v>
      </c>
      <c r="D25" s="1">
        <v>1250000</v>
      </c>
      <c r="I25" s="1">
        <f t="shared" si="1"/>
        <v>0</v>
      </c>
      <c r="J25" s="1">
        <f t="shared" si="2"/>
        <v>0</v>
      </c>
      <c r="K25" s="1">
        <f t="shared" si="3"/>
        <v>0</v>
      </c>
    </row>
    <row r="26" spans="1:11">
      <c r="A26" s="1">
        <v>114000</v>
      </c>
      <c r="B26" s="1" t="str">
        <f>LEFT(A26,3)</f>
        <v>114</v>
      </c>
      <c r="C26" s="1">
        <v>9404193805.6000004</v>
      </c>
      <c r="D26" s="1">
        <v>9405643167.1200008</v>
      </c>
      <c r="E26" s="1">
        <v>1449361.52</v>
      </c>
      <c r="I26" s="1">
        <f t="shared" si="1"/>
        <v>0</v>
      </c>
      <c r="J26" s="1">
        <f t="shared" si="2"/>
        <v>0</v>
      </c>
      <c r="K26" s="1">
        <f t="shared" si="3"/>
        <v>0</v>
      </c>
    </row>
    <row r="27" spans="1:11">
      <c r="A27" s="1">
        <v>114000</v>
      </c>
      <c r="B27" s="1" t="str">
        <f>LEFT(A27,3)</f>
        <v>114</v>
      </c>
      <c r="C27" s="1">
        <v>897848.55</v>
      </c>
      <c r="D27" s="1">
        <v>897848.55</v>
      </c>
      <c r="I27" s="1">
        <f t="shared" si="1"/>
        <v>0</v>
      </c>
      <c r="J27" s="1">
        <f t="shared" si="2"/>
        <v>0</v>
      </c>
      <c r="K27" s="1">
        <f t="shared" si="3"/>
        <v>0</v>
      </c>
    </row>
    <row r="28" spans="1:11">
      <c r="A28" s="1">
        <v>114000</v>
      </c>
      <c r="B28" s="1" t="str">
        <f>LEFT(A28,3)</f>
        <v>114</v>
      </c>
      <c r="C28" s="1">
        <v>1863962530.6900001</v>
      </c>
      <c r="D28" s="1">
        <v>1863962530.6900001</v>
      </c>
      <c r="I28" s="1">
        <f t="shared" si="1"/>
        <v>0</v>
      </c>
      <c r="J28" s="1">
        <f t="shared" si="2"/>
        <v>0</v>
      </c>
      <c r="K28" s="1">
        <f t="shared" si="3"/>
        <v>0</v>
      </c>
    </row>
    <row r="29" spans="1:11">
      <c r="A29" s="1">
        <v>114000</v>
      </c>
      <c r="B29" s="1" t="str">
        <f>LEFT(A29,3)</f>
        <v>114</v>
      </c>
      <c r="C29" s="1">
        <v>3289564762.9000001</v>
      </c>
      <c r="D29" s="1">
        <v>3289564762.9000001</v>
      </c>
      <c r="I29" s="1">
        <f t="shared" si="1"/>
        <v>0</v>
      </c>
      <c r="J29" s="1">
        <f t="shared" si="2"/>
        <v>0</v>
      </c>
      <c r="K29" s="1">
        <f t="shared" si="3"/>
        <v>0</v>
      </c>
    </row>
    <row r="30" spans="1:11">
      <c r="A30" s="1">
        <v>114000</v>
      </c>
      <c r="B30" s="1" t="str">
        <f>LEFT(A30,3)</f>
        <v>114</v>
      </c>
      <c r="C30" s="1">
        <v>883812030</v>
      </c>
      <c r="D30" s="1">
        <v>883812030</v>
      </c>
      <c r="I30" s="1">
        <f t="shared" si="1"/>
        <v>0</v>
      </c>
      <c r="J30" s="1">
        <f t="shared" si="2"/>
        <v>0</v>
      </c>
      <c r="K30" s="1">
        <f t="shared" si="3"/>
        <v>0</v>
      </c>
    </row>
    <row r="31" spans="1:11">
      <c r="A31" s="1">
        <v>114000</v>
      </c>
      <c r="B31" s="1" t="str">
        <f>LEFT(A31,3)</f>
        <v>114</v>
      </c>
      <c r="C31" s="1">
        <v>343613864.92000002</v>
      </c>
      <c r="D31" s="1">
        <v>343613864.92000002</v>
      </c>
      <c r="I31" s="1">
        <f t="shared" si="1"/>
        <v>0</v>
      </c>
      <c r="J31" s="1">
        <f t="shared" si="2"/>
        <v>0</v>
      </c>
      <c r="K31" s="1">
        <f t="shared" si="3"/>
        <v>0</v>
      </c>
    </row>
    <row r="32" spans="1:11">
      <c r="A32" s="1">
        <v>114000</v>
      </c>
      <c r="B32" s="1" t="str">
        <f>LEFT(A32,3)</f>
        <v>114</v>
      </c>
      <c r="C32" s="1">
        <v>139940204.09</v>
      </c>
      <c r="D32" s="1">
        <v>139940204.09</v>
      </c>
      <c r="I32" s="1">
        <f t="shared" si="1"/>
        <v>0</v>
      </c>
      <c r="J32" s="1">
        <f t="shared" si="2"/>
        <v>0</v>
      </c>
      <c r="K32" s="1">
        <f t="shared" si="3"/>
        <v>0</v>
      </c>
    </row>
    <row r="33" spans="1:11">
      <c r="A33" s="1">
        <v>114000</v>
      </c>
      <c r="B33" s="1" t="str">
        <f>LEFT(A33,3)</f>
        <v>114</v>
      </c>
      <c r="C33" s="1">
        <v>152078477.53</v>
      </c>
      <c r="D33" s="1">
        <v>152078477.53</v>
      </c>
      <c r="I33" s="133">
        <f>SUMIFS(C:C,A:A,"&gt;="&amp;$G33,A:A,"&lt;="&amp;H33)</f>
        <v>0</v>
      </c>
      <c r="J33" s="133">
        <f>SUMIFS(D:D,C:C,"&gt;="&amp;$G33,C:C,"&lt;="&amp;I33)</f>
        <v>0</v>
      </c>
      <c r="K33" s="133">
        <f>SUMIFS(E:E,D:D,"&gt;="&amp;$G33,D:D,"&lt;="&amp;J33)</f>
        <v>0</v>
      </c>
    </row>
    <row r="34" spans="1:11">
      <c r="A34" s="1">
        <v>114000</v>
      </c>
      <c r="B34" s="1" t="str">
        <f>LEFT(A34,3)</f>
        <v>114</v>
      </c>
      <c r="C34" s="1">
        <v>80897231</v>
      </c>
      <c r="D34" s="1">
        <v>80897231</v>
      </c>
      <c r="I34" s="1">
        <f t="shared" si="1"/>
        <v>0</v>
      </c>
      <c r="J34" s="1">
        <f t="shared" si="2"/>
        <v>0</v>
      </c>
      <c r="K34" s="1">
        <f t="shared" si="3"/>
        <v>0</v>
      </c>
    </row>
    <row r="35" spans="1:11">
      <c r="A35" s="1">
        <v>114000</v>
      </c>
      <c r="B35" s="1" t="str">
        <f>LEFT(A35,3)</f>
        <v>114</v>
      </c>
      <c r="C35" s="1">
        <v>477698644</v>
      </c>
      <c r="D35" s="1">
        <v>477698644</v>
      </c>
    </row>
    <row r="36" spans="1:11">
      <c r="A36" s="1">
        <v>114000</v>
      </c>
      <c r="B36" s="1" t="str">
        <f>LEFT(A36,3)</f>
        <v>114</v>
      </c>
      <c r="C36" s="1">
        <v>123306719</v>
      </c>
      <c r="D36" s="1">
        <v>123306719</v>
      </c>
    </row>
    <row r="37" spans="1:11">
      <c r="A37" s="1">
        <v>114000</v>
      </c>
      <c r="B37" s="1" t="str">
        <f>LEFT(A37,3)</f>
        <v>114</v>
      </c>
      <c r="C37" s="1">
        <v>418855027.60000002</v>
      </c>
      <c r="D37" s="1">
        <v>418855027.60000002</v>
      </c>
    </row>
    <row r="38" spans="1:11">
      <c r="A38" s="1">
        <v>114000</v>
      </c>
      <c r="B38" s="1" t="str">
        <f>LEFT(A38,3)</f>
        <v>114</v>
      </c>
      <c r="C38" s="1">
        <v>16371171</v>
      </c>
      <c r="D38" s="1">
        <v>16371171</v>
      </c>
    </row>
    <row r="39" spans="1:11">
      <c r="A39" s="1">
        <v>115000</v>
      </c>
      <c r="B39" s="1" t="str">
        <f>LEFT(A39,3)</f>
        <v>115</v>
      </c>
      <c r="C39" s="1">
        <v>783477.92</v>
      </c>
      <c r="D39" s="1">
        <v>783477.92</v>
      </c>
    </row>
    <row r="40" spans="1:11">
      <c r="A40" s="1">
        <v>115000</v>
      </c>
      <c r="B40" s="1" t="str">
        <f>LEFT(A40,3)</f>
        <v>115</v>
      </c>
      <c r="C40" s="1">
        <v>1487797.75</v>
      </c>
      <c r="D40" s="1">
        <v>1487797.75</v>
      </c>
    </row>
    <row r="41" spans="1:11">
      <c r="A41" s="1">
        <v>115000</v>
      </c>
      <c r="B41" s="1" t="str">
        <f>LEFT(A41,3)</f>
        <v>115</v>
      </c>
      <c r="C41" s="1">
        <v>3411935.17</v>
      </c>
      <c r="D41" s="1">
        <v>3411935.17</v>
      </c>
    </row>
    <row r="42" spans="1:11">
      <c r="A42" s="1">
        <v>116000</v>
      </c>
      <c r="B42" s="1" t="str">
        <f>LEFT(A42,3)</f>
        <v>116</v>
      </c>
      <c r="C42" s="1">
        <v>70139524.709999993</v>
      </c>
      <c r="D42" s="1">
        <v>70281076.739999995</v>
      </c>
      <c r="E42" s="1">
        <v>141552.03</v>
      </c>
    </row>
    <row r="43" spans="1:11">
      <c r="A43" s="1">
        <v>116000</v>
      </c>
      <c r="B43" s="1" t="str">
        <f>LEFT(A43,3)</f>
        <v>116</v>
      </c>
      <c r="C43" s="1">
        <v>71606.89</v>
      </c>
      <c r="D43" s="1">
        <v>71606.89</v>
      </c>
    </row>
    <row r="44" spans="1:11">
      <c r="A44" s="1">
        <v>116000</v>
      </c>
      <c r="B44" s="1" t="str">
        <f>LEFT(A44,3)</f>
        <v>116</v>
      </c>
      <c r="C44" s="1">
        <v>1928887</v>
      </c>
      <c r="D44" s="1">
        <v>1928887</v>
      </c>
    </row>
    <row r="45" spans="1:11">
      <c r="A45" s="1">
        <v>118000</v>
      </c>
      <c r="B45" s="1" t="str">
        <f>LEFT(A45,3)</f>
        <v>118</v>
      </c>
      <c r="C45" s="1">
        <v>5700000</v>
      </c>
      <c r="D45" s="1">
        <v>5700000</v>
      </c>
    </row>
    <row r="46" spans="1:11">
      <c r="A46" s="1">
        <v>121100</v>
      </c>
      <c r="B46" s="1" t="str">
        <f>LEFT(A46,3)</f>
        <v>121</v>
      </c>
      <c r="C46" s="1">
        <v>5960060</v>
      </c>
      <c r="D46" s="1">
        <v>5960060</v>
      </c>
    </row>
    <row r="47" spans="1:11">
      <c r="A47" s="1">
        <v>121400</v>
      </c>
      <c r="B47" s="1" t="str">
        <f>LEFT(A47,3)</f>
        <v>121</v>
      </c>
      <c r="C47" s="1">
        <v>725632282.84000003</v>
      </c>
      <c r="D47" s="1">
        <v>1444168129.5</v>
      </c>
      <c r="E47" s="1">
        <v>718535846.65999997</v>
      </c>
    </row>
    <row r="48" spans="1:11">
      <c r="A48" s="1">
        <v>121400</v>
      </c>
      <c r="B48" s="1" t="str">
        <f>LEFT(A48,3)</f>
        <v>121</v>
      </c>
      <c r="C48" s="1">
        <v>414336434.82999998</v>
      </c>
      <c r="D48" s="1">
        <v>424596427.60000002</v>
      </c>
      <c r="E48" s="1">
        <v>10259992.77</v>
      </c>
    </row>
    <row r="49" spans="1:5">
      <c r="A49" s="1">
        <v>122100</v>
      </c>
      <c r="B49" s="1" t="str">
        <f>LEFT(A49,3)</f>
        <v>122</v>
      </c>
      <c r="C49" s="1">
        <v>241885530.72999999</v>
      </c>
      <c r="D49" s="1">
        <v>381344349.31999999</v>
      </c>
      <c r="E49" s="1">
        <v>139458818.59</v>
      </c>
    </row>
    <row r="50" spans="1:5">
      <c r="A50" s="1">
        <v>122100</v>
      </c>
      <c r="B50" s="1" t="str">
        <f>LEFT(A50,3)</f>
        <v>122</v>
      </c>
      <c r="C50" s="1">
        <v>289815652.43000001</v>
      </c>
      <c r="D50" s="1">
        <v>292597134.17000002</v>
      </c>
      <c r="E50" s="1">
        <v>2781481.74</v>
      </c>
    </row>
    <row r="51" spans="1:5">
      <c r="A51" s="1">
        <v>122200</v>
      </c>
      <c r="B51" s="1" t="str">
        <f>LEFT(A51,3)</f>
        <v>122</v>
      </c>
      <c r="C51" s="1">
        <v>0</v>
      </c>
      <c r="D51" s="1">
        <v>147465676.41999999</v>
      </c>
      <c r="E51" s="1">
        <v>147465676.41999999</v>
      </c>
    </row>
    <row r="52" spans="1:5">
      <c r="A52" s="1">
        <v>132000</v>
      </c>
      <c r="B52" s="1" t="str">
        <f>LEFT(A52,3)</f>
        <v>132</v>
      </c>
      <c r="C52" s="1">
        <v>21726500</v>
      </c>
      <c r="D52" s="1">
        <v>21726500</v>
      </c>
    </row>
    <row r="53" spans="1:5">
      <c r="A53" s="1">
        <v>132000</v>
      </c>
      <c r="B53" s="1" t="str">
        <f>LEFT(A53,3)</f>
        <v>132</v>
      </c>
      <c r="C53" s="1">
        <v>34119104.530000001</v>
      </c>
      <c r="D53" s="1">
        <v>38218964.530000001</v>
      </c>
      <c r="E53" s="1">
        <v>4099860</v>
      </c>
    </row>
    <row r="54" spans="1:5">
      <c r="A54" s="1">
        <v>132000</v>
      </c>
      <c r="B54" s="1" t="str">
        <f>LEFT(A54,3)</f>
        <v>132</v>
      </c>
      <c r="C54" s="1">
        <v>2131037.35</v>
      </c>
      <c r="D54" s="1">
        <v>2131037.35</v>
      </c>
    </row>
    <row r="55" spans="1:5">
      <c r="A55" s="1">
        <v>132000</v>
      </c>
      <c r="B55" s="1" t="str">
        <f>LEFT(A55,3)</f>
        <v>132</v>
      </c>
      <c r="C55" s="1">
        <v>710591.35</v>
      </c>
      <c r="D55" s="1">
        <v>710591.35</v>
      </c>
    </row>
    <row r="56" spans="1:5">
      <c r="A56" s="1">
        <v>132000</v>
      </c>
      <c r="B56" s="1" t="str">
        <f>LEFT(A56,3)</f>
        <v>132</v>
      </c>
      <c r="C56" s="1">
        <v>2131037.35</v>
      </c>
      <c r="D56" s="1">
        <v>2131037.35</v>
      </c>
    </row>
    <row r="57" spans="1:5">
      <c r="A57" s="1">
        <v>132000</v>
      </c>
      <c r="B57" s="1" t="str">
        <f>LEFT(A57,3)</f>
        <v>132</v>
      </c>
      <c r="C57" s="1">
        <v>177068340.97</v>
      </c>
      <c r="D57" s="1">
        <v>185846825.77000001</v>
      </c>
      <c r="E57" s="1">
        <v>8778484.8000000007</v>
      </c>
    </row>
    <row r="58" spans="1:5">
      <c r="A58" s="1">
        <v>132000</v>
      </c>
      <c r="B58" s="1" t="str">
        <f>LEFT(A58,3)</f>
        <v>132</v>
      </c>
      <c r="C58" s="1">
        <v>134822303.44999999</v>
      </c>
      <c r="D58" s="1">
        <v>134822303.44999999</v>
      </c>
    </row>
    <row r="59" spans="1:5">
      <c r="A59" s="1">
        <v>132000</v>
      </c>
      <c r="B59" s="1" t="str">
        <f>LEFT(A59,3)</f>
        <v>132</v>
      </c>
      <c r="C59" s="1">
        <v>2228632.2200000002</v>
      </c>
      <c r="D59" s="1">
        <v>2228632.2200000002</v>
      </c>
    </row>
    <row r="60" spans="1:5">
      <c r="A60" s="1">
        <v>132000</v>
      </c>
      <c r="B60" s="1" t="str">
        <f>LEFT(A60,3)</f>
        <v>132</v>
      </c>
      <c r="C60" s="1">
        <v>214748136.25</v>
      </c>
      <c r="D60" s="1">
        <v>214748136.25</v>
      </c>
    </row>
    <row r="61" spans="1:5">
      <c r="A61" s="1">
        <v>132000</v>
      </c>
      <c r="B61" s="1" t="str">
        <f>LEFT(A61,3)</f>
        <v>132</v>
      </c>
      <c r="C61" s="1">
        <v>38101838.509999998</v>
      </c>
      <c r="D61" s="1">
        <v>39775203.509999998</v>
      </c>
      <c r="E61" s="1">
        <v>1673365</v>
      </c>
    </row>
    <row r="62" spans="1:5">
      <c r="A62" s="1">
        <v>132000</v>
      </c>
      <c r="B62" s="1" t="str">
        <f>LEFT(A62,3)</f>
        <v>132</v>
      </c>
      <c r="C62" s="1">
        <v>1718525.18</v>
      </c>
      <c r="D62" s="1">
        <v>2555687.27</v>
      </c>
      <c r="E62" s="1">
        <v>837162.09</v>
      </c>
    </row>
    <row r="63" spans="1:5">
      <c r="A63" s="1">
        <v>132000</v>
      </c>
      <c r="B63" s="1" t="str">
        <f>LEFT(A63,3)</f>
        <v>132</v>
      </c>
      <c r="C63" s="1">
        <v>27047958.199999999</v>
      </c>
      <c r="D63" s="1">
        <v>27047958.199999999</v>
      </c>
    </row>
    <row r="64" spans="1:5">
      <c r="A64" s="1">
        <v>132000</v>
      </c>
      <c r="B64" s="1" t="str">
        <f>LEFT(A64,3)</f>
        <v>132</v>
      </c>
      <c r="C64" s="1">
        <v>793489.8</v>
      </c>
      <c r="D64" s="1">
        <v>793489.8</v>
      </c>
    </row>
    <row r="65" spans="1:8">
      <c r="A65" s="1">
        <v>132000</v>
      </c>
      <c r="B65" s="1" t="str">
        <f>LEFT(A65,3)</f>
        <v>132</v>
      </c>
      <c r="C65" s="1">
        <v>21499210.789999999</v>
      </c>
      <c r="D65" s="1">
        <v>24130394.850000001</v>
      </c>
      <c r="E65" s="1">
        <v>2631184.06</v>
      </c>
    </row>
    <row r="66" spans="1:8">
      <c r="A66" s="1">
        <v>132000</v>
      </c>
      <c r="B66" s="1" t="str">
        <f>LEFT(A66,3)</f>
        <v>132</v>
      </c>
      <c r="C66" s="1">
        <v>366761489.19</v>
      </c>
      <c r="D66" s="1">
        <v>382126058.35000002</v>
      </c>
      <c r="E66" s="1">
        <v>15364569.16</v>
      </c>
    </row>
    <row r="67" spans="1:8">
      <c r="A67" s="1">
        <v>132000</v>
      </c>
      <c r="B67" s="1" t="str">
        <f>LEFT(A67,3)</f>
        <v>132</v>
      </c>
      <c r="C67" s="1">
        <v>141994216.69</v>
      </c>
      <c r="D67" s="1">
        <v>141994216.69</v>
      </c>
    </row>
    <row r="68" spans="1:8">
      <c r="A68" s="1">
        <v>132000</v>
      </c>
      <c r="B68" s="1" t="str">
        <f>LEFT(A68,3)</f>
        <v>132</v>
      </c>
      <c r="C68" s="1">
        <v>178925243.58000001</v>
      </c>
      <c r="D68" s="1">
        <v>178925243.58000001</v>
      </c>
    </row>
    <row r="69" spans="1:8">
      <c r="A69" s="1">
        <v>132000</v>
      </c>
      <c r="B69" s="1" t="str">
        <f>LEFT(A69,3)</f>
        <v>132</v>
      </c>
      <c r="C69" s="1">
        <v>453258.46</v>
      </c>
      <c r="D69" s="1">
        <v>453258.46</v>
      </c>
    </row>
    <row r="70" spans="1:8">
      <c r="A70" s="1">
        <v>132000</v>
      </c>
      <c r="B70" s="1" t="str">
        <f>LEFT(A70,3)</f>
        <v>132</v>
      </c>
      <c r="C70" s="1">
        <v>85931250</v>
      </c>
      <c r="D70" s="1">
        <v>85931250</v>
      </c>
      <c r="G70" s="133"/>
      <c r="H70" s="133"/>
    </row>
    <row r="71" spans="1:8">
      <c r="A71" s="1">
        <v>132000</v>
      </c>
      <c r="B71" s="1" t="str">
        <f>LEFT(A71,3)</f>
        <v>132</v>
      </c>
      <c r="C71" s="1">
        <v>60863045.829999998</v>
      </c>
      <c r="D71" s="1">
        <v>60863045.829999998</v>
      </c>
    </row>
    <row r="72" spans="1:8">
      <c r="A72" s="1">
        <v>132000</v>
      </c>
      <c r="B72" s="1" t="str">
        <f>LEFT(A72,3)</f>
        <v>132</v>
      </c>
      <c r="C72" s="1">
        <v>26617528.899999999</v>
      </c>
      <c r="D72" s="1">
        <v>26617528.899999999</v>
      </c>
    </row>
    <row r="73" spans="1:8">
      <c r="A73" s="1">
        <v>132000</v>
      </c>
      <c r="B73" s="1" t="str">
        <f>LEFT(A73,3)</f>
        <v>132</v>
      </c>
      <c r="C73" s="1">
        <v>124639187.26000001</v>
      </c>
      <c r="D73" s="1">
        <v>124639187.26000001</v>
      </c>
    </row>
    <row r="74" spans="1:8">
      <c r="A74" s="1">
        <v>132000</v>
      </c>
      <c r="B74" s="1" t="str">
        <f>LEFT(A74,3)</f>
        <v>132</v>
      </c>
      <c r="C74" s="1">
        <v>10394246.800000001</v>
      </c>
      <c r="D74" s="1">
        <v>10394246.800000001</v>
      </c>
    </row>
    <row r="75" spans="1:8">
      <c r="A75" s="1">
        <v>132000</v>
      </c>
      <c r="B75" s="1" t="str">
        <f>LEFT(A75,3)</f>
        <v>132</v>
      </c>
      <c r="C75" s="1">
        <v>2201200</v>
      </c>
      <c r="D75" s="1">
        <v>2201200</v>
      </c>
    </row>
    <row r="76" spans="1:8">
      <c r="A76" s="1">
        <v>132000</v>
      </c>
      <c r="B76" s="1" t="str">
        <f>LEFT(A76,3)</f>
        <v>132</v>
      </c>
      <c r="C76" s="1">
        <v>449517963.91000003</v>
      </c>
      <c r="D76" s="1">
        <v>472301093.41000003</v>
      </c>
      <c r="E76" s="1">
        <v>22783129.5</v>
      </c>
    </row>
    <row r="77" spans="1:8">
      <c r="A77" s="1">
        <v>132000</v>
      </c>
      <c r="B77" s="1" t="str">
        <f>LEFT(A77,3)</f>
        <v>132</v>
      </c>
      <c r="C77" s="1">
        <v>1377.86</v>
      </c>
      <c r="D77" s="1">
        <v>1377.86</v>
      </c>
    </row>
    <row r="78" spans="1:8">
      <c r="A78" s="1">
        <v>132000</v>
      </c>
      <c r="B78" s="1" t="str">
        <f>LEFT(A78,3)</f>
        <v>132</v>
      </c>
      <c r="C78" s="1">
        <v>4297865880</v>
      </c>
      <c r="D78" s="1">
        <v>4297865880</v>
      </c>
    </row>
    <row r="79" spans="1:8">
      <c r="A79" s="1">
        <v>132000</v>
      </c>
      <c r="B79" s="1" t="str">
        <f>LEFT(A79,3)</f>
        <v>132</v>
      </c>
      <c r="C79" s="1">
        <v>674208000</v>
      </c>
      <c r="D79" s="1">
        <v>674208000</v>
      </c>
    </row>
    <row r="80" spans="1:8">
      <c r="A80" s="1">
        <v>132000</v>
      </c>
      <c r="B80" s="1" t="str">
        <f>LEFT(A80,3)</f>
        <v>132</v>
      </c>
      <c r="C80" s="1">
        <v>10000</v>
      </c>
      <c r="D80" s="1">
        <v>10000</v>
      </c>
    </row>
    <row r="81" spans="1:5">
      <c r="A81" s="1">
        <v>141000</v>
      </c>
      <c r="B81" s="1" t="str">
        <f>LEFT(A81,3)</f>
        <v>141</v>
      </c>
      <c r="C81" s="1">
        <v>0</v>
      </c>
      <c r="D81" s="1">
        <v>26918062.5</v>
      </c>
      <c r="E81" s="1">
        <v>26918062.5</v>
      </c>
    </row>
    <row r="82" spans="1:5">
      <c r="A82" s="1">
        <v>141000</v>
      </c>
      <c r="B82" s="1" t="str">
        <f>LEFT(A82,3)</f>
        <v>141</v>
      </c>
      <c r="C82" s="1">
        <v>69317651.799999997</v>
      </c>
      <c r="D82" s="1">
        <v>82408305.200000003</v>
      </c>
      <c r="E82" s="1">
        <v>13090653.4</v>
      </c>
    </row>
    <row r="83" spans="1:5">
      <c r="A83" s="1">
        <v>141000</v>
      </c>
      <c r="B83" s="1" t="str">
        <f>LEFT(A83,3)</f>
        <v>141</v>
      </c>
      <c r="C83" s="1">
        <v>34451287.960000001</v>
      </c>
      <c r="D83" s="1">
        <v>40957421.109999999</v>
      </c>
      <c r="E83" s="1">
        <v>6506133.1500000004</v>
      </c>
    </row>
    <row r="84" spans="1:5">
      <c r="A84" s="1">
        <v>141000</v>
      </c>
      <c r="B84" s="1" t="str">
        <f>LEFT(A84,3)</f>
        <v>141</v>
      </c>
      <c r="C84" s="1">
        <v>34451287.960000001</v>
      </c>
      <c r="D84" s="1">
        <v>40957421.109999999</v>
      </c>
      <c r="E84" s="1">
        <v>6506133.1500000004</v>
      </c>
    </row>
    <row r="85" spans="1:5">
      <c r="A85" s="1">
        <v>141000</v>
      </c>
      <c r="B85" s="1" t="str">
        <f>LEFT(A85,3)</f>
        <v>141</v>
      </c>
      <c r="C85" s="1">
        <v>109945280.37</v>
      </c>
      <c r="D85" s="1">
        <v>162997733.5</v>
      </c>
      <c r="E85" s="1">
        <v>53052453.130000003</v>
      </c>
    </row>
    <row r="86" spans="1:5">
      <c r="A86" s="1">
        <v>141000</v>
      </c>
      <c r="B86" s="1" t="str">
        <f>LEFT(A86,3)</f>
        <v>141</v>
      </c>
      <c r="C86" s="1">
        <v>220572672</v>
      </c>
      <c r="D86" s="1">
        <v>220572672</v>
      </c>
    </row>
    <row r="87" spans="1:5">
      <c r="A87" s="1">
        <v>143000</v>
      </c>
      <c r="B87" s="1" t="str">
        <f>LEFT(A87,3)</f>
        <v>143</v>
      </c>
      <c r="C87" s="1">
        <v>10010000</v>
      </c>
      <c r="D87" s="1">
        <v>11865259</v>
      </c>
      <c r="E87" s="1">
        <v>1855259</v>
      </c>
    </row>
    <row r="88" spans="1:5">
      <c r="A88" s="1">
        <v>151000</v>
      </c>
      <c r="B88" s="1" t="str">
        <f>LEFT(A88,3)</f>
        <v>151</v>
      </c>
      <c r="C88" s="1">
        <v>1623187.17</v>
      </c>
      <c r="D88" s="1">
        <v>3933903.85</v>
      </c>
      <c r="E88" s="1">
        <v>2310716.6800000002</v>
      </c>
    </row>
    <row r="89" spans="1:5">
      <c r="A89" s="1">
        <v>151000</v>
      </c>
      <c r="B89" s="1" t="str">
        <f>LEFT(A89,3)</f>
        <v>151</v>
      </c>
      <c r="C89" s="1">
        <v>0</v>
      </c>
      <c r="D89" s="1">
        <v>2950000</v>
      </c>
      <c r="E89" s="1">
        <v>2950000</v>
      </c>
    </row>
    <row r="90" spans="1:5">
      <c r="A90" s="1">
        <v>152000</v>
      </c>
      <c r="B90" s="1" t="str">
        <f>LEFT(A90,3)</f>
        <v>152</v>
      </c>
      <c r="C90" s="1">
        <v>1089114.58</v>
      </c>
      <c r="D90" s="1">
        <v>1210127.31</v>
      </c>
      <c r="E90" s="1">
        <v>121012.73</v>
      </c>
    </row>
    <row r="91" spans="1:5">
      <c r="A91" s="1">
        <v>161300</v>
      </c>
      <c r="B91" s="1" t="str">
        <f>LEFT(A91,3)</f>
        <v>161</v>
      </c>
      <c r="C91" s="1">
        <v>0</v>
      </c>
      <c r="D91" s="1">
        <v>145000</v>
      </c>
      <c r="E91" s="1">
        <v>145000</v>
      </c>
    </row>
    <row r="92" spans="1:5">
      <c r="A92" s="1">
        <v>161300</v>
      </c>
      <c r="B92" s="1" t="str">
        <f>LEFT(A92,3)</f>
        <v>161</v>
      </c>
      <c r="C92" s="1">
        <v>320053.18</v>
      </c>
      <c r="D92" s="1">
        <v>781011.76</v>
      </c>
      <c r="E92" s="1">
        <v>460958.58</v>
      </c>
    </row>
    <row r="93" spans="1:5">
      <c r="A93" s="1">
        <v>161300</v>
      </c>
      <c r="B93" s="1" t="str">
        <f>LEFT(A93,3)</f>
        <v>161</v>
      </c>
      <c r="C93" s="1">
        <v>338029.26</v>
      </c>
      <c r="D93" s="1">
        <v>717000.84</v>
      </c>
      <c r="E93" s="1">
        <v>378971.58</v>
      </c>
    </row>
    <row r="94" spans="1:5">
      <c r="A94" s="1">
        <v>161300</v>
      </c>
      <c r="B94" s="1" t="str">
        <f>LEFT(A94,3)</f>
        <v>161</v>
      </c>
      <c r="C94" s="1">
        <v>81418870.469999999</v>
      </c>
      <c r="D94" s="1">
        <v>134681954.94999999</v>
      </c>
      <c r="E94" s="1">
        <v>53263084.479999997</v>
      </c>
    </row>
    <row r="95" spans="1:5">
      <c r="A95" s="1">
        <v>161300</v>
      </c>
      <c r="B95" s="1" t="str">
        <f>LEFT(A95,3)</f>
        <v>161</v>
      </c>
      <c r="C95" s="1">
        <v>26394628.210000001</v>
      </c>
      <c r="D95" s="1">
        <v>29241435.079999998</v>
      </c>
      <c r="E95" s="1">
        <v>2846806.87</v>
      </c>
    </row>
    <row r="96" spans="1:5">
      <c r="A96" s="1">
        <v>172000</v>
      </c>
      <c r="B96" s="1" t="str">
        <f>LEFT(A96,3)</f>
        <v>172</v>
      </c>
      <c r="C96" s="1">
        <v>45631901.420000002</v>
      </c>
      <c r="D96" s="1">
        <v>48546901.100000001</v>
      </c>
      <c r="E96" s="1">
        <v>2914999.68</v>
      </c>
    </row>
    <row r="97" spans="1:5">
      <c r="A97" s="128">
        <v>173300</v>
      </c>
      <c r="B97" s="1" t="str">
        <f>LEFT(A97,3)</f>
        <v>173</v>
      </c>
      <c r="C97" s="1">
        <v>0</v>
      </c>
      <c r="D97" s="1">
        <v>22635063.530000001</v>
      </c>
      <c r="E97" s="1">
        <v>22635063.530000001</v>
      </c>
    </row>
    <row r="98" spans="1:5">
      <c r="A98" s="128">
        <v>173300</v>
      </c>
      <c r="B98" s="1" t="str">
        <f>LEFT(A98,3)</f>
        <v>173</v>
      </c>
      <c r="C98" s="1">
        <v>155925.48000000001</v>
      </c>
      <c r="D98" s="1">
        <v>486491.22</v>
      </c>
      <c r="E98" s="1">
        <v>330565.74</v>
      </c>
    </row>
    <row r="99" spans="1:5">
      <c r="A99" s="128">
        <v>173300</v>
      </c>
      <c r="B99" s="1" t="str">
        <f>LEFT(A99,3)</f>
        <v>173</v>
      </c>
      <c r="C99" s="1">
        <v>58594.09</v>
      </c>
      <c r="D99" s="1">
        <v>186233.75</v>
      </c>
      <c r="E99" s="1">
        <v>127639.66</v>
      </c>
    </row>
    <row r="100" spans="1:5">
      <c r="A100" s="128">
        <v>173300</v>
      </c>
      <c r="B100" s="1" t="str">
        <f>LEFT(A100,3)</f>
        <v>173</v>
      </c>
      <c r="C100" s="1">
        <v>5908594.7199999997</v>
      </c>
      <c r="D100" s="1">
        <v>5913831.75</v>
      </c>
      <c r="E100" s="1">
        <v>5237.03</v>
      </c>
    </row>
    <row r="101" spans="1:5">
      <c r="A101" s="128">
        <v>173300</v>
      </c>
      <c r="B101" s="1" t="str">
        <f>LEFT(A101,3)</f>
        <v>173</v>
      </c>
      <c r="C101" s="1">
        <v>619089.97</v>
      </c>
      <c r="D101" s="1">
        <v>619089.97</v>
      </c>
    </row>
    <row r="102" spans="1:5">
      <c r="A102" s="128">
        <v>173300</v>
      </c>
      <c r="B102" s="1" t="str">
        <f>LEFT(A102,3)</f>
        <v>173</v>
      </c>
      <c r="C102" s="1">
        <v>29273129.710000001</v>
      </c>
      <c r="D102" s="1">
        <v>29303128.309999999</v>
      </c>
      <c r="E102" s="1">
        <v>29998.6</v>
      </c>
    </row>
    <row r="103" spans="1:5">
      <c r="A103" s="128">
        <v>173300</v>
      </c>
      <c r="B103" s="1" t="str">
        <f>LEFT(A103,3)</f>
        <v>173</v>
      </c>
      <c r="C103" s="1">
        <v>63112261.689999998</v>
      </c>
      <c r="D103" s="1">
        <v>294694752.68000001</v>
      </c>
      <c r="E103" s="1">
        <v>231582490.99000001</v>
      </c>
    </row>
    <row r="104" spans="1:5">
      <c r="A104" s="128">
        <v>173300</v>
      </c>
      <c r="B104" s="1" t="str">
        <f>LEFT(A104,3)</f>
        <v>173</v>
      </c>
      <c r="C104" s="1">
        <v>111479.93</v>
      </c>
      <c r="D104" s="1">
        <v>111479.93</v>
      </c>
    </row>
    <row r="105" spans="1:5">
      <c r="A105" s="128">
        <v>173300</v>
      </c>
      <c r="B105" s="1" t="str">
        <f>LEFT(A105,3)</f>
        <v>173</v>
      </c>
      <c r="C105" s="1">
        <v>1681.91</v>
      </c>
      <c r="D105" s="1">
        <v>9241.27</v>
      </c>
      <c r="E105" s="1">
        <v>7559.36</v>
      </c>
    </row>
    <row r="106" spans="1:5">
      <c r="A106" s="128">
        <v>173300</v>
      </c>
      <c r="B106" s="1" t="str">
        <f>LEFT(A106,3)</f>
        <v>173</v>
      </c>
      <c r="C106" s="1">
        <v>112916174.8</v>
      </c>
      <c r="D106" s="1">
        <v>400050875.31</v>
      </c>
      <c r="E106" s="1">
        <v>287134700.50999999</v>
      </c>
    </row>
    <row r="107" spans="1:5">
      <c r="A107" s="128">
        <v>173300</v>
      </c>
      <c r="B107" s="1" t="str">
        <f>LEFT(A107,3)</f>
        <v>173</v>
      </c>
      <c r="C107" s="1">
        <v>68382.2</v>
      </c>
      <c r="D107" s="1">
        <v>68826.710000000006</v>
      </c>
      <c r="E107" s="1">
        <v>444.51</v>
      </c>
    </row>
    <row r="108" spans="1:5">
      <c r="A108" s="128">
        <v>173300</v>
      </c>
      <c r="B108" s="1" t="str">
        <f>LEFT(A108,3)</f>
        <v>173</v>
      </c>
      <c r="C108" s="1">
        <v>12942.32</v>
      </c>
      <c r="D108" s="1">
        <v>12942.32</v>
      </c>
    </row>
    <row r="109" spans="1:5">
      <c r="A109" s="128">
        <v>173300</v>
      </c>
      <c r="B109" s="1" t="str">
        <f>LEFT(A109,3)</f>
        <v>173</v>
      </c>
      <c r="C109" s="1">
        <v>49300.53</v>
      </c>
      <c r="D109" s="1">
        <v>49370.53</v>
      </c>
      <c r="E109" s="1">
        <v>70</v>
      </c>
    </row>
    <row r="110" spans="1:5">
      <c r="A110" s="128">
        <v>173300</v>
      </c>
      <c r="B110" s="1" t="str">
        <f>LEFT(A110,3)</f>
        <v>173</v>
      </c>
      <c r="C110" s="1">
        <v>266212.58</v>
      </c>
      <c r="D110" s="1">
        <v>266212.58</v>
      </c>
    </row>
    <row r="111" spans="1:5">
      <c r="A111" s="128">
        <v>173300</v>
      </c>
      <c r="B111" s="1" t="str">
        <f>LEFT(A111,3)</f>
        <v>173</v>
      </c>
      <c r="C111" s="1">
        <v>59745.19</v>
      </c>
      <c r="D111" s="1">
        <v>460844.47</v>
      </c>
      <c r="E111" s="1">
        <v>401099.28</v>
      </c>
    </row>
    <row r="112" spans="1:5">
      <c r="A112" s="128">
        <v>173300</v>
      </c>
      <c r="B112" s="1" t="str">
        <f>LEFT(A112,3)</f>
        <v>173</v>
      </c>
      <c r="C112" s="1">
        <v>311.10000000000002</v>
      </c>
      <c r="D112" s="1">
        <v>311.10000000000002</v>
      </c>
    </row>
    <row r="113" spans="1:5">
      <c r="A113" s="128">
        <v>173300</v>
      </c>
      <c r="B113" s="1" t="str">
        <f>LEFT(A113,3)</f>
        <v>173</v>
      </c>
      <c r="C113" s="1">
        <v>991177.16</v>
      </c>
      <c r="D113" s="1">
        <v>33766401.259999998</v>
      </c>
      <c r="E113" s="1">
        <v>32775224.100000001</v>
      </c>
    </row>
    <row r="114" spans="1:5">
      <c r="A114" s="128">
        <v>173300</v>
      </c>
      <c r="B114" s="1" t="str">
        <f>LEFT(A114,3)</f>
        <v>173</v>
      </c>
      <c r="C114" s="1">
        <v>2185714.2999999998</v>
      </c>
      <c r="D114" s="1">
        <v>46527743.579999998</v>
      </c>
      <c r="E114" s="1">
        <v>44342029.280000001</v>
      </c>
    </row>
    <row r="115" spans="1:5">
      <c r="A115" s="128">
        <v>173300</v>
      </c>
      <c r="B115" s="1" t="str">
        <f>LEFT(A115,3)</f>
        <v>173</v>
      </c>
      <c r="C115" s="1">
        <v>6978267.6699999999</v>
      </c>
      <c r="D115" s="1">
        <v>25411797.710000001</v>
      </c>
      <c r="E115" s="1">
        <v>18433530.039999999</v>
      </c>
    </row>
    <row r="116" spans="1:5">
      <c r="A116" s="128">
        <v>173300</v>
      </c>
      <c r="B116" s="1" t="str">
        <f>LEFT(A116,3)</f>
        <v>173</v>
      </c>
      <c r="C116" s="1">
        <v>62196.28</v>
      </c>
      <c r="D116" s="1">
        <v>62196.28</v>
      </c>
    </row>
    <row r="117" spans="1:5">
      <c r="A117" s="128">
        <v>173300</v>
      </c>
      <c r="B117" s="1" t="str">
        <f>LEFT(A117,3)</f>
        <v>173</v>
      </c>
      <c r="C117" s="1">
        <v>2553.1</v>
      </c>
      <c r="D117" s="1">
        <v>7239.5</v>
      </c>
      <c r="E117" s="1">
        <v>4686.3999999999996</v>
      </c>
    </row>
    <row r="118" spans="1:5">
      <c r="A118" s="128">
        <v>173300</v>
      </c>
      <c r="B118" s="1" t="str">
        <f>LEFT(A118,3)</f>
        <v>173</v>
      </c>
      <c r="C118" s="1">
        <v>166416.32999999999</v>
      </c>
      <c r="D118" s="1">
        <v>304299.78999999998</v>
      </c>
      <c r="E118" s="1">
        <v>137883.46</v>
      </c>
    </row>
    <row r="119" spans="1:5">
      <c r="A119" s="128">
        <v>173300</v>
      </c>
      <c r="B119" s="1" t="str">
        <f>LEFT(A119,3)</f>
        <v>173</v>
      </c>
      <c r="C119" s="1">
        <v>5057055.83</v>
      </c>
      <c r="D119" s="1">
        <v>5057230.1100000003</v>
      </c>
      <c r="E119" s="1">
        <v>174.28</v>
      </c>
    </row>
    <row r="120" spans="1:5">
      <c r="A120" s="128">
        <v>173300</v>
      </c>
      <c r="B120" s="1" t="str">
        <f>LEFT(A120,3)</f>
        <v>173</v>
      </c>
      <c r="C120" s="1">
        <v>8000</v>
      </c>
      <c r="D120" s="1">
        <v>8000</v>
      </c>
    </row>
    <row r="121" spans="1:5">
      <c r="A121" s="128">
        <v>173300</v>
      </c>
      <c r="B121" s="1" t="str">
        <f>LEFT(A121,3)</f>
        <v>173</v>
      </c>
      <c r="C121" s="1">
        <v>1600</v>
      </c>
      <c r="D121" s="1">
        <v>1600</v>
      </c>
    </row>
    <row r="122" spans="1:5">
      <c r="A122" s="128">
        <v>173300</v>
      </c>
      <c r="B122" s="1" t="str">
        <f>LEFT(A122,3)</f>
        <v>173</v>
      </c>
      <c r="C122" s="1">
        <v>56453.120000000003</v>
      </c>
      <c r="D122" s="1">
        <v>102959.12</v>
      </c>
      <c r="E122" s="1">
        <v>46506</v>
      </c>
    </row>
    <row r="123" spans="1:5">
      <c r="A123" s="128">
        <v>173300</v>
      </c>
      <c r="B123" s="1" t="str">
        <f>LEFT(A123,3)</f>
        <v>173</v>
      </c>
      <c r="C123" s="1">
        <v>40982.629999999997</v>
      </c>
      <c r="D123" s="1">
        <v>52141.22</v>
      </c>
      <c r="E123" s="1">
        <v>11158.59</v>
      </c>
    </row>
    <row r="124" spans="1:5">
      <c r="A124" s="128">
        <v>173300</v>
      </c>
      <c r="B124" s="1" t="str">
        <f>LEFT(A124,3)</f>
        <v>173</v>
      </c>
      <c r="C124" s="1">
        <v>0</v>
      </c>
      <c r="D124" s="1">
        <v>9745.86</v>
      </c>
      <c r="E124" s="1">
        <v>9745.86</v>
      </c>
    </row>
    <row r="125" spans="1:5">
      <c r="A125" s="128">
        <v>173300</v>
      </c>
      <c r="B125" s="1" t="str">
        <f>LEFT(A125,3)</f>
        <v>173</v>
      </c>
      <c r="C125" s="1">
        <v>0</v>
      </c>
      <c r="D125" s="1">
        <v>153826.57</v>
      </c>
      <c r="E125" s="1">
        <v>153826.57</v>
      </c>
    </row>
    <row r="126" spans="1:5">
      <c r="A126" s="128">
        <v>173300</v>
      </c>
      <c r="B126" s="1" t="str">
        <f>LEFT(A126,3)</f>
        <v>173</v>
      </c>
      <c r="C126" s="1">
        <v>20580.87</v>
      </c>
      <c r="D126" s="1">
        <v>20580.87</v>
      </c>
    </row>
    <row r="127" spans="1:5">
      <c r="A127" s="128">
        <v>173300</v>
      </c>
      <c r="B127" s="1" t="str">
        <f>LEFT(A127,3)</f>
        <v>173</v>
      </c>
      <c r="C127" s="1">
        <v>60000</v>
      </c>
      <c r="D127" s="1">
        <v>60000</v>
      </c>
    </row>
    <row r="128" spans="1:5">
      <c r="A128" s="128">
        <v>173300</v>
      </c>
      <c r="B128" s="1" t="str">
        <f>LEFT(A128,3)</f>
        <v>173</v>
      </c>
      <c r="C128" s="1">
        <v>40000</v>
      </c>
      <c r="D128" s="1">
        <v>40000</v>
      </c>
    </row>
    <row r="129" spans="1:5">
      <c r="A129" s="128">
        <v>173300</v>
      </c>
      <c r="B129" s="1" t="str">
        <f>LEFT(A129,3)</f>
        <v>173</v>
      </c>
      <c r="C129" s="1">
        <v>30000</v>
      </c>
      <c r="D129" s="1">
        <v>30000</v>
      </c>
    </row>
    <row r="130" spans="1:5">
      <c r="A130" s="128">
        <v>173300</v>
      </c>
      <c r="B130" s="1" t="str">
        <f>LEFT(A130,3)</f>
        <v>173</v>
      </c>
      <c r="C130" s="1">
        <v>38137.75</v>
      </c>
      <c r="D130" s="1">
        <v>38137.75</v>
      </c>
    </row>
    <row r="131" spans="1:5">
      <c r="A131" s="128">
        <v>173300</v>
      </c>
      <c r="B131" s="1" t="str">
        <f>LEFT(A131,3)</f>
        <v>173</v>
      </c>
      <c r="C131" s="1">
        <v>83145</v>
      </c>
      <c r="D131" s="1">
        <v>83145</v>
      </c>
    </row>
    <row r="132" spans="1:5">
      <c r="A132" s="128">
        <v>173300</v>
      </c>
      <c r="B132" s="1" t="str">
        <f>LEFT(A132,3)</f>
        <v>173</v>
      </c>
      <c r="C132" s="1">
        <v>170000</v>
      </c>
      <c r="D132" s="1">
        <v>170000</v>
      </c>
    </row>
    <row r="133" spans="1:5">
      <c r="A133" s="128">
        <v>173300</v>
      </c>
      <c r="B133" s="1" t="str">
        <f>LEFT(A133,3)</f>
        <v>173</v>
      </c>
      <c r="C133" s="1">
        <v>35100</v>
      </c>
      <c r="D133" s="1">
        <v>35100</v>
      </c>
    </row>
    <row r="134" spans="1:5">
      <c r="A134" s="128">
        <v>173300</v>
      </c>
      <c r="B134" s="1" t="str">
        <f>LEFT(A134,3)</f>
        <v>173</v>
      </c>
      <c r="C134" s="1">
        <v>10000</v>
      </c>
      <c r="D134" s="1">
        <v>10000</v>
      </c>
    </row>
    <row r="135" spans="1:5">
      <c r="A135" s="128">
        <v>173300</v>
      </c>
      <c r="B135" s="1" t="str">
        <f>LEFT(A135,3)</f>
        <v>173</v>
      </c>
      <c r="C135" s="1">
        <v>0</v>
      </c>
      <c r="D135" s="1">
        <v>152739.1</v>
      </c>
      <c r="E135" s="1">
        <v>152739.1</v>
      </c>
    </row>
    <row r="136" spans="1:5">
      <c r="A136" s="128">
        <v>173300</v>
      </c>
      <c r="B136" s="1" t="str">
        <f>LEFT(A136,3)</f>
        <v>173</v>
      </c>
      <c r="C136" s="1">
        <v>2203.9699999999998</v>
      </c>
      <c r="D136" s="1">
        <v>171744.84</v>
      </c>
      <c r="E136" s="1">
        <v>169540.87</v>
      </c>
    </row>
    <row r="137" spans="1:5">
      <c r="A137" s="128">
        <v>173300</v>
      </c>
      <c r="B137" s="1" t="str">
        <f>LEFT(A137,3)</f>
        <v>173</v>
      </c>
      <c r="C137" s="1">
        <v>145837.93</v>
      </c>
      <c r="D137" s="1">
        <v>175171.31</v>
      </c>
      <c r="E137" s="1">
        <v>29333.38</v>
      </c>
    </row>
    <row r="138" spans="1:5">
      <c r="A138" s="128">
        <v>173300</v>
      </c>
      <c r="B138" s="1" t="str">
        <f>LEFT(A138,3)</f>
        <v>173</v>
      </c>
      <c r="C138" s="1">
        <v>29356.06</v>
      </c>
      <c r="D138" s="1">
        <v>29356.06</v>
      </c>
    </row>
    <row r="139" spans="1:5">
      <c r="A139" s="128">
        <v>173300</v>
      </c>
      <c r="B139" s="1" t="str">
        <f>LEFT(A139,3)</f>
        <v>173</v>
      </c>
      <c r="C139" s="1">
        <v>10000</v>
      </c>
      <c r="D139" s="1">
        <v>10000</v>
      </c>
    </row>
    <row r="140" spans="1:5">
      <c r="A140" s="128">
        <v>173300</v>
      </c>
      <c r="B140" s="1" t="str">
        <f>LEFT(A140,3)</f>
        <v>173</v>
      </c>
      <c r="C140" s="1">
        <v>161294.98000000001</v>
      </c>
      <c r="D140" s="1">
        <v>163748.57</v>
      </c>
      <c r="E140" s="1">
        <v>2453.59</v>
      </c>
    </row>
    <row r="141" spans="1:5">
      <c r="A141" s="128">
        <v>173300</v>
      </c>
      <c r="B141" s="1" t="str">
        <f>LEFT(A141,3)</f>
        <v>173</v>
      </c>
      <c r="C141" s="1">
        <v>126490.56</v>
      </c>
      <c r="D141" s="1">
        <v>126490.56</v>
      </c>
    </row>
    <row r="142" spans="1:5">
      <c r="A142" s="128">
        <v>173300</v>
      </c>
      <c r="B142" s="1" t="str">
        <f>LEFT(A142,3)</f>
        <v>173</v>
      </c>
      <c r="C142" s="1">
        <v>20000</v>
      </c>
      <c r="D142" s="1">
        <v>20000</v>
      </c>
    </row>
    <row r="143" spans="1:5">
      <c r="A143" s="128">
        <v>173300</v>
      </c>
      <c r="B143" s="1" t="str">
        <f>LEFT(A143,3)</f>
        <v>173</v>
      </c>
      <c r="C143" s="1">
        <v>0</v>
      </c>
      <c r="D143" s="1">
        <v>165</v>
      </c>
      <c r="E143" s="1">
        <v>165</v>
      </c>
    </row>
    <row r="144" spans="1:5">
      <c r="A144" s="128">
        <v>173300</v>
      </c>
      <c r="B144" s="1" t="str">
        <f>LEFT(A144,3)</f>
        <v>173</v>
      </c>
      <c r="C144" s="1">
        <v>91024.75</v>
      </c>
      <c r="D144" s="1">
        <v>100304.75</v>
      </c>
      <c r="E144" s="1">
        <v>9280</v>
      </c>
    </row>
    <row r="145" spans="1:5">
      <c r="A145" s="128">
        <v>173300</v>
      </c>
      <c r="B145" s="1" t="str">
        <f>LEFT(A145,3)</f>
        <v>173</v>
      </c>
      <c r="C145" s="1">
        <v>0</v>
      </c>
      <c r="D145" s="1">
        <v>10000</v>
      </c>
      <c r="E145" s="1">
        <v>10000</v>
      </c>
    </row>
    <row r="146" spans="1:5">
      <c r="A146" s="128">
        <v>173300</v>
      </c>
      <c r="B146" s="1" t="str">
        <f>LEFT(A146,3)</f>
        <v>173</v>
      </c>
      <c r="C146" s="1">
        <v>66676.679999999993</v>
      </c>
      <c r="D146" s="1">
        <v>66676.679999999993</v>
      </c>
    </row>
    <row r="147" spans="1:5">
      <c r="A147" s="128">
        <v>173300</v>
      </c>
      <c r="B147" s="1" t="str">
        <f>LEFT(A147,3)</f>
        <v>173</v>
      </c>
      <c r="C147" s="1">
        <v>20000</v>
      </c>
      <c r="D147" s="1">
        <v>20000</v>
      </c>
    </row>
    <row r="148" spans="1:5">
      <c r="A148" s="128">
        <v>173300</v>
      </c>
      <c r="B148" s="1" t="str">
        <f>LEFT(A148,3)</f>
        <v>173</v>
      </c>
      <c r="C148" s="1">
        <v>146209.26</v>
      </c>
      <c r="D148" s="1">
        <v>486437.23</v>
      </c>
      <c r="E148" s="1">
        <v>340227.97</v>
      </c>
    </row>
    <row r="149" spans="1:5">
      <c r="A149" s="128">
        <v>173300</v>
      </c>
      <c r="B149" s="1" t="str">
        <f>LEFT(A149,3)</f>
        <v>173</v>
      </c>
      <c r="C149" s="1">
        <v>0</v>
      </c>
      <c r="D149" s="1">
        <v>12475.27</v>
      </c>
      <c r="E149" s="1">
        <v>12475.27</v>
      </c>
    </row>
    <row r="150" spans="1:5">
      <c r="A150" s="128">
        <v>173300</v>
      </c>
      <c r="B150" s="1" t="str">
        <f>LEFT(A150,3)</f>
        <v>173</v>
      </c>
      <c r="C150" s="1">
        <v>30000</v>
      </c>
      <c r="D150" s="1">
        <v>30000</v>
      </c>
    </row>
    <row r="151" spans="1:5">
      <c r="A151" s="128">
        <v>173300</v>
      </c>
      <c r="B151" s="1" t="str">
        <f>LEFT(A151,3)</f>
        <v>173</v>
      </c>
      <c r="C151" s="1">
        <v>25874.99</v>
      </c>
      <c r="D151" s="1">
        <v>25874.99</v>
      </c>
    </row>
    <row r="152" spans="1:5">
      <c r="A152" s="128">
        <v>173300</v>
      </c>
      <c r="B152" s="1" t="str">
        <f>LEFT(A152,3)</f>
        <v>173</v>
      </c>
      <c r="C152" s="1">
        <v>135122.04999999999</v>
      </c>
      <c r="D152" s="1">
        <v>135122.04999999999</v>
      </c>
    </row>
    <row r="153" spans="1:5">
      <c r="A153" s="128">
        <v>173300</v>
      </c>
      <c r="B153" s="1" t="str">
        <f>LEFT(A153,3)</f>
        <v>173</v>
      </c>
      <c r="C153" s="1">
        <v>475985.24</v>
      </c>
      <c r="D153" s="1">
        <v>1026272.34</v>
      </c>
      <c r="E153" s="1">
        <v>550287.1</v>
      </c>
    </row>
    <row r="154" spans="1:5">
      <c r="A154" s="128">
        <v>173300</v>
      </c>
      <c r="B154" s="1" t="str">
        <f>LEFT(A154,3)</f>
        <v>173</v>
      </c>
      <c r="C154" s="1">
        <v>4323405.45</v>
      </c>
      <c r="D154" s="1">
        <v>232588122.38999999</v>
      </c>
      <c r="E154" s="1">
        <v>228264716.94</v>
      </c>
    </row>
    <row r="155" spans="1:5">
      <c r="A155" s="128">
        <v>173300</v>
      </c>
      <c r="B155" s="1" t="str">
        <f>LEFT(A155,3)</f>
        <v>173</v>
      </c>
      <c r="C155" s="1">
        <v>37440</v>
      </c>
      <c r="D155" s="1">
        <v>37440</v>
      </c>
    </row>
    <row r="156" spans="1:5">
      <c r="A156" s="128">
        <v>173300</v>
      </c>
      <c r="B156" s="1" t="str">
        <f>LEFT(A156,3)</f>
        <v>173</v>
      </c>
      <c r="C156" s="1">
        <v>12884.97</v>
      </c>
      <c r="D156" s="1">
        <v>12884.97</v>
      </c>
    </row>
    <row r="157" spans="1:5">
      <c r="A157" s="128">
        <v>173300</v>
      </c>
      <c r="B157" s="1" t="str">
        <f>LEFT(A157,3)</f>
        <v>173</v>
      </c>
      <c r="C157" s="1">
        <v>499691.85</v>
      </c>
      <c r="D157" s="1">
        <v>522027.41</v>
      </c>
      <c r="E157" s="1">
        <v>22335.56</v>
      </c>
    </row>
    <row r="158" spans="1:5">
      <c r="A158" s="128">
        <v>173300</v>
      </c>
      <c r="B158" s="1" t="str">
        <f>LEFT(A158,3)</f>
        <v>173</v>
      </c>
      <c r="C158" s="1">
        <v>107198.12</v>
      </c>
      <c r="D158" s="1">
        <v>107198.12</v>
      </c>
    </row>
    <row r="159" spans="1:5">
      <c r="A159" s="128">
        <v>173300</v>
      </c>
      <c r="B159" s="1" t="str">
        <f>LEFT(A159,3)</f>
        <v>173</v>
      </c>
      <c r="C159" s="1">
        <v>0</v>
      </c>
      <c r="D159" s="1">
        <v>0.34</v>
      </c>
      <c r="E159" s="1">
        <v>0.34</v>
      </c>
    </row>
    <row r="160" spans="1:5">
      <c r="A160" s="128">
        <v>173300</v>
      </c>
      <c r="B160" s="1" t="str">
        <f>LEFT(A160,3)</f>
        <v>173</v>
      </c>
      <c r="C160" s="1">
        <v>10000</v>
      </c>
      <c r="D160" s="1">
        <v>10000</v>
      </c>
    </row>
    <row r="161" spans="1:5">
      <c r="A161" s="128">
        <v>173300</v>
      </c>
      <c r="B161" s="1" t="str">
        <f>LEFT(A161,3)</f>
        <v>173</v>
      </c>
      <c r="C161" s="1">
        <v>1220.95</v>
      </c>
      <c r="D161" s="1">
        <v>242817.21</v>
      </c>
      <c r="E161" s="1">
        <v>241596.26</v>
      </c>
    </row>
    <row r="162" spans="1:5">
      <c r="A162" s="128">
        <v>173300</v>
      </c>
      <c r="B162" s="1" t="str">
        <f>LEFT(A162,3)</f>
        <v>173</v>
      </c>
      <c r="C162" s="1">
        <v>20000</v>
      </c>
      <c r="D162" s="1">
        <v>20000</v>
      </c>
    </row>
    <row r="163" spans="1:5">
      <c r="A163" s="128">
        <v>173300</v>
      </c>
      <c r="B163" s="1" t="str">
        <f>LEFT(A163,3)</f>
        <v>173</v>
      </c>
      <c r="C163" s="1">
        <v>11274.7</v>
      </c>
      <c r="D163" s="1">
        <v>11274.7</v>
      </c>
    </row>
    <row r="164" spans="1:5">
      <c r="A164" s="128">
        <v>173300</v>
      </c>
      <c r="B164" s="1" t="str">
        <f>LEFT(A164,3)</f>
        <v>173</v>
      </c>
      <c r="C164" s="1">
        <v>0</v>
      </c>
      <c r="D164" s="1">
        <v>20</v>
      </c>
      <c r="E164" s="1">
        <v>20</v>
      </c>
    </row>
    <row r="165" spans="1:5">
      <c r="A165" s="128">
        <v>173300</v>
      </c>
      <c r="B165" s="1" t="str">
        <f>LEFT(A165,3)</f>
        <v>173</v>
      </c>
      <c r="C165" s="1">
        <v>204688.61</v>
      </c>
      <c r="D165" s="1">
        <v>204688.61</v>
      </c>
    </row>
    <row r="166" spans="1:5">
      <c r="A166" s="128">
        <v>173300</v>
      </c>
      <c r="B166" s="1" t="str">
        <f>LEFT(A166,3)</f>
        <v>173</v>
      </c>
      <c r="C166" s="1">
        <v>15986.05</v>
      </c>
      <c r="D166" s="1">
        <v>117464.64</v>
      </c>
      <c r="E166" s="1">
        <v>101478.59</v>
      </c>
    </row>
    <row r="167" spans="1:5">
      <c r="A167" s="128">
        <v>173300</v>
      </c>
      <c r="B167" s="1" t="str">
        <f>LEFT(A167,3)</f>
        <v>173</v>
      </c>
      <c r="C167" s="1">
        <v>190976.9</v>
      </c>
      <c r="D167" s="1">
        <v>190976.9</v>
      </c>
    </row>
    <row r="168" spans="1:5">
      <c r="A168" s="128">
        <v>173300</v>
      </c>
      <c r="B168" s="1" t="str">
        <f>LEFT(A168,3)</f>
        <v>173</v>
      </c>
      <c r="C168" s="1">
        <v>787416</v>
      </c>
      <c r="D168" s="1">
        <v>800705.88</v>
      </c>
      <c r="E168" s="1">
        <v>13289.88</v>
      </c>
    </row>
    <row r="169" spans="1:5">
      <c r="A169" s="128">
        <v>173300</v>
      </c>
      <c r="B169" s="1" t="str">
        <f>LEFT(A169,3)</f>
        <v>173</v>
      </c>
      <c r="C169" s="1">
        <v>278164.21000000002</v>
      </c>
      <c r="D169" s="1">
        <v>555812.89</v>
      </c>
      <c r="E169" s="1">
        <v>277648.68</v>
      </c>
    </row>
    <row r="170" spans="1:5">
      <c r="A170" s="128">
        <v>173300</v>
      </c>
      <c r="B170" s="1" t="str">
        <f>LEFT(A170,3)</f>
        <v>173</v>
      </c>
      <c r="C170" s="1">
        <v>42628.04</v>
      </c>
      <c r="D170" s="1">
        <v>621890.79</v>
      </c>
      <c r="E170" s="1">
        <v>579262.75</v>
      </c>
    </row>
    <row r="171" spans="1:5">
      <c r="A171" s="128">
        <v>173300</v>
      </c>
      <c r="B171" s="1" t="str">
        <f>LEFT(A171,3)</f>
        <v>173</v>
      </c>
      <c r="C171" s="1">
        <v>216322.86</v>
      </c>
      <c r="D171" s="1">
        <v>384314.69</v>
      </c>
      <c r="E171" s="1">
        <v>167991.83</v>
      </c>
    </row>
    <row r="172" spans="1:5">
      <c r="A172" s="128">
        <v>173300</v>
      </c>
      <c r="B172" s="1" t="str">
        <f>LEFT(A172,3)</f>
        <v>173</v>
      </c>
      <c r="C172" s="1">
        <v>39142.33</v>
      </c>
      <c r="D172" s="1">
        <v>830266.08</v>
      </c>
      <c r="E172" s="1">
        <v>791123.75</v>
      </c>
    </row>
    <row r="173" spans="1:5">
      <c r="A173" s="128">
        <v>173300</v>
      </c>
      <c r="B173" s="1" t="str">
        <f>LEFT(A173,3)</f>
        <v>173</v>
      </c>
      <c r="C173" s="1">
        <v>215</v>
      </c>
      <c r="D173" s="1">
        <v>215</v>
      </c>
    </row>
    <row r="174" spans="1:5">
      <c r="A174" s="128">
        <v>173300</v>
      </c>
      <c r="B174" s="1" t="str">
        <f>LEFT(A174,3)</f>
        <v>173</v>
      </c>
      <c r="C174" s="1">
        <v>22896.94</v>
      </c>
      <c r="D174" s="1">
        <v>22896.94</v>
      </c>
    </row>
    <row r="175" spans="1:5">
      <c r="A175" s="128">
        <v>173300</v>
      </c>
      <c r="B175" s="1" t="str">
        <f>LEFT(A175,3)</f>
        <v>173</v>
      </c>
      <c r="C175" s="1">
        <v>91555.16</v>
      </c>
      <c r="D175" s="1">
        <v>91555.16</v>
      </c>
    </row>
    <row r="176" spans="1:5">
      <c r="A176" s="128">
        <v>173300</v>
      </c>
      <c r="B176" s="1" t="str">
        <f>LEFT(A176,3)</f>
        <v>173</v>
      </c>
      <c r="C176" s="1">
        <v>0</v>
      </c>
      <c r="D176" s="1">
        <v>278074.90000000002</v>
      </c>
      <c r="E176" s="1">
        <v>278074.90000000002</v>
      </c>
    </row>
    <row r="177" spans="1:5">
      <c r="A177" s="128">
        <v>173300</v>
      </c>
      <c r="B177" s="1" t="str">
        <f>LEFT(A177,3)</f>
        <v>173</v>
      </c>
      <c r="C177" s="1">
        <v>16145.44</v>
      </c>
      <c r="D177" s="1">
        <v>16145.44</v>
      </c>
    </row>
    <row r="178" spans="1:5">
      <c r="A178" s="128">
        <v>173300</v>
      </c>
      <c r="B178" s="1" t="str">
        <f>LEFT(A178,3)</f>
        <v>173</v>
      </c>
      <c r="C178" s="1">
        <v>6137146.9500000002</v>
      </c>
      <c r="D178" s="1">
        <v>6137146.9500000002</v>
      </c>
    </row>
    <row r="179" spans="1:5">
      <c r="A179" s="128">
        <v>173300</v>
      </c>
      <c r="B179" s="1" t="str">
        <f>LEFT(A179,3)</f>
        <v>173</v>
      </c>
      <c r="C179" s="1">
        <v>2774.58</v>
      </c>
      <c r="D179" s="1">
        <v>2774.58</v>
      </c>
    </row>
    <row r="180" spans="1:5">
      <c r="A180" s="128">
        <v>173300</v>
      </c>
      <c r="B180" s="1" t="str">
        <f>LEFT(A180,3)</f>
        <v>173</v>
      </c>
      <c r="C180" s="1">
        <v>42441.15</v>
      </c>
      <c r="D180" s="1">
        <v>200045.13</v>
      </c>
      <c r="E180" s="1">
        <v>157603.98000000001</v>
      </c>
    </row>
    <row r="181" spans="1:5">
      <c r="A181" s="128">
        <v>173300</v>
      </c>
      <c r="B181" s="1" t="str">
        <f>LEFT(A181,3)</f>
        <v>173</v>
      </c>
      <c r="C181" s="1">
        <v>20000</v>
      </c>
      <c r="D181" s="1">
        <v>20000</v>
      </c>
    </row>
    <row r="182" spans="1:5">
      <c r="A182" s="128">
        <v>173300</v>
      </c>
      <c r="B182" s="1" t="str">
        <f>LEFT(A182,3)</f>
        <v>173</v>
      </c>
      <c r="C182" s="1">
        <v>0</v>
      </c>
      <c r="D182" s="1">
        <v>226512900.59</v>
      </c>
      <c r="E182" s="1">
        <v>226512900.59</v>
      </c>
    </row>
    <row r="183" spans="1:5">
      <c r="A183" s="128">
        <v>173300</v>
      </c>
      <c r="B183" s="1" t="str">
        <f>LEFT(A183,3)</f>
        <v>173</v>
      </c>
      <c r="C183" s="1">
        <v>5824</v>
      </c>
      <c r="D183" s="1">
        <v>5824</v>
      </c>
    </row>
    <row r="184" spans="1:5">
      <c r="A184" s="128">
        <v>173300</v>
      </c>
      <c r="B184" s="1" t="str">
        <f>LEFT(A184,3)</f>
        <v>173</v>
      </c>
      <c r="C184" s="1">
        <v>0</v>
      </c>
      <c r="D184" s="1">
        <v>15761.03</v>
      </c>
      <c r="E184" s="1">
        <v>15761.03</v>
      </c>
    </row>
    <row r="185" spans="1:5">
      <c r="A185" s="128">
        <v>173300</v>
      </c>
      <c r="B185" s="1" t="str">
        <f>LEFT(A185,3)</f>
        <v>173</v>
      </c>
      <c r="C185" s="1">
        <v>1152</v>
      </c>
      <c r="D185" s="1">
        <v>1152</v>
      </c>
    </row>
    <row r="186" spans="1:5">
      <c r="A186" s="128">
        <v>173300</v>
      </c>
      <c r="B186" s="1" t="str">
        <f>LEFT(A186,3)</f>
        <v>173</v>
      </c>
      <c r="C186" s="1">
        <v>3243770.39</v>
      </c>
      <c r="D186" s="1">
        <v>3348460.81</v>
      </c>
      <c r="E186" s="1">
        <v>104690.42</v>
      </c>
    </row>
    <row r="187" spans="1:5">
      <c r="A187" s="128">
        <v>173300</v>
      </c>
      <c r="B187" s="1" t="str">
        <f>LEFT(A187,3)</f>
        <v>173</v>
      </c>
      <c r="C187" s="1">
        <v>1032579.9</v>
      </c>
      <c r="D187" s="1">
        <v>1032579.9</v>
      </c>
    </row>
    <row r="188" spans="1:5">
      <c r="A188" s="128">
        <v>173300</v>
      </c>
      <c r="B188" s="1" t="str">
        <f>LEFT(A188,3)</f>
        <v>173</v>
      </c>
      <c r="C188" s="1">
        <v>0</v>
      </c>
      <c r="D188" s="1">
        <v>40316.07</v>
      </c>
      <c r="E188" s="1">
        <v>40316.07</v>
      </c>
    </row>
    <row r="189" spans="1:5">
      <c r="A189" s="128">
        <v>173300</v>
      </c>
      <c r="B189" s="1" t="str">
        <f>LEFT(A189,3)</f>
        <v>173</v>
      </c>
      <c r="C189" s="1">
        <v>0</v>
      </c>
      <c r="D189" s="1">
        <v>20580.990000000002</v>
      </c>
      <c r="E189" s="1">
        <v>20580.990000000002</v>
      </c>
    </row>
    <row r="190" spans="1:5">
      <c r="A190" s="128">
        <v>173300</v>
      </c>
      <c r="B190" s="1" t="str">
        <f>LEFT(A190,3)</f>
        <v>173</v>
      </c>
      <c r="C190" s="1">
        <v>61236.49</v>
      </c>
      <c r="D190" s="1">
        <v>61236.49</v>
      </c>
    </row>
    <row r="191" spans="1:5">
      <c r="A191" s="128">
        <v>173300</v>
      </c>
      <c r="B191" s="1" t="str">
        <f>LEFT(A191,3)</f>
        <v>173</v>
      </c>
      <c r="C191" s="1">
        <v>108.41</v>
      </c>
      <c r="D191" s="1">
        <v>108.41</v>
      </c>
    </row>
    <row r="192" spans="1:5">
      <c r="A192" s="128">
        <v>173300</v>
      </c>
      <c r="B192" s="1" t="str">
        <f>LEFT(A192,3)</f>
        <v>173</v>
      </c>
      <c r="C192" s="1">
        <v>218034.3</v>
      </c>
      <c r="D192" s="1">
        <v>218034.3</v>
      </c>
    </row>
    <row r="193" spans="1:5">
      <c r="A193" s="128">
        <v>173300</v>
      </c>
      <c r="B193" s="1" t="str">
        <f>LEFT(A193,3)</f>
        <v>173</v>
      </c>
      <c r="C193" s="1">
        <v>0</v>
      </c>
      <c r="D193" s="1">
        <v>49391067.579999998</v>
      </c>
      <c r="E193" s="1">
        <v>49391067.579999998</v>
      </c>
    </row>
    <row r="194" spans="1:5">
      <c r="A194" s="128">
        <v>173300</v>
      </c>
      <c r="B194" s="1" t="str">
        <f>LEFT(A194,3)</f>
        <v>173</v>
      </c>
      <c r="C194" s="1">
        <v>47606919.329999998</v>
      </c>
      <c r="D194" s="1">
        <v>138126242.80000001</v>
      </c>
      <c r="E194" s="1">
        <v>90519323.469999999</v>
      </c>
    </row>
    <row r="195" spans="1:5">
      <c r="A195" s="128">
        <v>173300</v>
      </c>
      <c r="B195" s="1" t="str">
        <f>LEFT(A195,3)</f>
        <v>173</v>
      </c>
      <c r="C195" s="1">
        <v>0</v>
      </c>
      <c r="D195" s="1">
        <v>65807.539999999994</v>
      </c>
      <c r="E195" s="1">
        <v>65807.539999999994</v>
      </c>
    </row>
    <row r="196" spans="1:5">
      <c r="A196" s="128">
        <v>173300</v>
      </c>
      <c r="B196" s="1" t="str">
        <f>LEFT(A196,3)</f>
        <v>173</v>
      </c>
      <c r="C196" s="1">
        <v>0</v>
      </c>
      <c r="D196" s="1">
        <v>503345.52</v>
      </c>
      <c r="E196" s="1">
        <v>503345.52</v>
      </c>
    </row>
    <row r="197" spans="1:5">
      <c r="A197" s="128">
        <v>173300</v>
      </c>
      <c r="B197" s="1" t="str">
        <f>LEFT(A197,3)</f>
        <v>173</v>
      </c>
      <c r="C197" s="1">
        <v>15408.09</v>
      </c>
      <c r="D197" s="1">
        <v>55653.18</v>
      </c>
      <c r="E197" s="1">
        <v>40245.089999999997</v>
      </c>
    </row>
    <row r="198" spans="1:5">
      <c r="A198" s="128">
        <v>173300</v>
      </c>
      <c r="B198" s="1" t="str">
        <f>LEFT(A198,3)</f>
        <v>173</v>
      </c>
      <c r="C198" s="1">
        <v>22881.05</v>
      </c>
      <c r="D198" s="1">
        <v>22881.05</v>
      </c>
    </row>
    <row r="199" spans="1:5">
      <c r="A199" s="128">
        <v>173300</v>
      </c>
      <c r="B199" s="1" t="str">
        <f>LEFT(A199,3)</f>
        <v>173</v>
      </c>
      <c r="C199" s="1">
        <v>0</v>
      </c>
      <c r="D199" s="1">
        <v>44520.7</v>
      </c>
      <c r="E199" s="1">
        <v>44520.7</v>
      </c>
    </row>
    <row r="200" spans="1:5">
      <c r="A200" s="128">
        <v>173300</v>
      </c>
      <c r="B200" s="1" t="str">
        <f>LEFT(A200,3)</f>
        <v>173</v>
      </c>
      <c r="C200" s="1">
        <v>0</v>
      </c>
      <c r="D200" s="1">
        <v>26786340</v>
      </c>
      <c r="E200" s="1">
        <v>26786340</v>
      </c>
    </row>
    <row r="201" spans="1:5">
      <c r="A201" s="128">
        <v>173300</v>
      </c>
      <c r="B201" s="1" t="str">
        <f>LEFT(A201,3)</f>
        <v>173</v>
      </c>
      <c r="C201" s="1">
        <v>29414935.280000001</v>
      </c>
      <c r="D201" s="1">
        <v>30119466.079999998</v>
      </c>
      <c r="E201" s="1">
        <v>704530.8</v>
      </c>
    </row>
    <row r="202" spans="1:5">
      <c r="A202" s="128">
        <v>173300</v>
      </c>
      <c r="B202" s="1" t="str">
        <f>LEFT(A202,3)</f>
        <v>173</v>
      </c>
      <c r="C202" s="1">
        <v>6824667.4400000004</v>
      </c>
      <c r="D202" s="1">
        <v>23964912.07</v>
      </c>
      <c r="E202" s="1">
        <v>17140244.629999999</v>
      </c>
    </row>
    <row r="203" spans="1:5">
      <c r="A203" s="128">
        <v>173300</v>
      </c>
      <c r="B203" s="1" t="str">
        <f>LEFT(A203,3)</f>
        <v>173</v>
      </c>
      <c r="C203" s="1">
        <v>0</v>
      </c>
      <c r="D203" s="1">
        <v>46648.97</v>
      </c>
      <c r="E203" s="1">
        <v>46648.97</v>
      </c>
    </row>
    <row r="204" spans="1:5">
      <c r="A204" s="128">
        <v>173300</v>
      </c>
      <c r="B204" s="1" t="str">
        <f>LEFT(A204,3)</f>
        <v>173</v>
      </c>
      <c r="C204" s="1">
        <v>138267.21</v>
      </c>
      <c r="D204" s="1">
        <v>138267.21</v>
      </c>
    </row>
    <row r="205" spans="1:5">
      <c r="A205" s="128">
        <v>173300</v>
      </c>
      <c r="B205" s="1" t="str">
        <f>LEFT(A205,3)</f>
        <v>173</v>
      </c>
      <c r="C205" s="1">
        <v>510231.54</v>
      </c>
      <c r="D205" s="1">
        <v>510231.54</v>
      </c>
    </row>
    <row r="206" spans="1:5">
      <c r="A206" s="128">
        <v>173300</v>
      </c>
      <c r="B206" s="1" t="str">
        <f>LEFT(A206,3)</f>
        <v>173</v>
      </c>
      <c r="C206" s="1">
        <v>224494313.69999999</v>
      </c>
      <c r="D206" s="1">
        <v>371793446.26999998</v>
      </c>
      <c r="E206" s="1">
        <v>147299132.56999999</v>
      </c>
    </row>
    <row r="207" spans="1:5">
      <c r="A207" s="128">
        <v>173400</v>
      </c>
      <c r="B207" s="1" t="str">
        <f>LEFT(A207,3)</f>
        <v>173</v>
      </c>
      <c r="C207" s="1">
        <v>23924943301.470001</v>
      </c>
      <c r="D207" s="1">
        <v>37087159730.019997</v>
      </c>
      <c r="E207" s="1">
        <v>13162216428.549999</v>
      </c>
    </row>
    <row r="208" spans="1:5">
      <c r="A208" s="128">
        <v>173400</v>
      </c>
      <c r="B208" s="1" t="str">
        <f>LEFT(A208,3)</f>
        <v>173</v>
      </c>
      <c r="C208" s="1">
        <v>14266406515.91</v>
      </c>
      <c r="D208" s="1">
        <v>14650773168.02</v>
      </c>
      <c r="E208" s="1">
        <v>384366652.11000001</v>
      </c>
    </row>
    <row r="209" spans="1:5">
      <c r="A209" s="128">
        <v>173400</v>
      </c>
      <c r="B209" s="1" t="str">
        <f>LEFT(A209,3)</f>
        <v>173</v>
      </c>
      <c r="C209" s="1">
        <v>2598845280.9699998</v>
      </c>
      <c r="D209" s="1">
        <v>2675804842.1799998</v>
      </c>
      <c r="E209" s="1">
        <v>76959561.209999993</v>
      </c>
    </row>
    <row r="210" spans="1:5">
      <c r="A210" s="128">
        <v>173400</v>
      </c>
      <c r="B210" s="1" t="str">
        <f>LEFT(A210,3)</f>
        <v>173</v>
      </c>
      <c r="C210" s="1">
        <v>118481840.68000001</v>
      </c>
      <c r="D210" s="1">
        <v>128420376</v>
      </c>
      <c r="E210" s="1">
        <v>9938535.3200000003</v>
      </c>
    </row>
    <row r="211" spans="1:5">
      <c r="A211" s="128">
        <v>173400</v>
      </c>
      <c r="B211" s="1" t="str">
        <f>LEFT(A211,3)</f>
        <v>173</v>
      </c>
      <c r="C211" s="1">
        <v>312470718.62</v>
      </c>
      <c r="D211" s="1">
        <v>1448361435.49</v>
      </c>
      <c r="E211" s="1">
        <v>1135890716.8699999</v>
      </c>
    </row>
    <row r="212" spans="1:5">
      <c r="A212" s="128">
        <v>173400</v>
      </c>
      <c r="B212" s="1" t="str">
        <f>LEFT(A212,3)</f>
        <v>173</v>
      </c>
      <c r="C212" s="1">
        <v>3842838646.6799998</v>
      </c>
      <c r="D212" s="1">
        <v>6259860636.8100004</v>
      </c>
      <c r="E212" s="1">
        <v>2417021990.1300001</v>
      </c>
    </row>
    <row r="213" spans="1:5">
      <c r="A213" s="128">
        <v>173400</v>
      </c>
      <c r="B213" s="1" t="str">
        <f>LEFT(A213,3)</f>
        <v>173</v>
      </c>
      <c r="C213" s="1">
        <v>77477361.019999996</v>
      </c>
      <c r="D213" s="1">
        <v>124002892.29000001</v>
      </c>
      <c r="E213" s="1">
        <v>46525531.270000003</v>
      </c>
    </row>
    <row r="214" spans="1:5">
      <c r="A214" s="128">
        <v>173400</v>
      </c>
      <c r="B214" s="1" t="str">
        <f>LEFT(A214,3)</f>
        <v>173</v>
      </c>
      <c r="C214" s="1">
        <v>187603942.88999999</v>
      </c>
      <c r="D214" s="1">
        <v>284084411.17000002</v>
      </c>
      <c r="E214" s="1">
        <v>96480468.280000001</v>
      </c>
    </row>
    <row r="215" spans="1:5">
      <c r="A215" s="128">
        <v>173400</v>
      </c>
      <c r="B215" s="1" t="str">
        <f>LEFT(A215,3)</f>
        <v>173</v>
      </c>
      <c r="C215" s="1">
        <v>8626766.3000000007</v>
      </c>
      <c r="D215" s="1">
        <v>15555893</v>
      </c>
      <c r="E215" s="1">
        <v>6929126.7000000002</v>
      </c>
    </row>
    <row r="216" spans="1:5">
      <c r="A216" s="128">
        <v>173400</v>
      </c>
      <c r="B216" s="1" t="str">
        <f>LEFT(A216,3)</f>
        <v>173</v>
      </c>
      <c r="C216" s="1">
        <v>1496575983.27</v>
      </c>
      <c r="D216" s="1">
        <v>2533537205.5300002</v>
      </c>
      <c r="E216" s="1">
        <v>1036961222.26</v>
      </c>
    </row>
    <row r="217" spans="1:5">
      <c r="A217" s="128">
        <v>173400</v>
      </c>
      <c r="B217" s="1" t="str">
        <f>LEFT(A217,3)</f>
        <v>173</v>
      </c>
      <c r="C217" s="1">
        <v>3432708166.04</v>
      </c>
      <c r="D217" s="1">
        <v>4165027212.0900002</v>
      </c>
      <c r="E217" s="1">
        <v>732319046.04999995</v>
      </c>
    </row>
    <row r="218" spans="1:5">
      <c r="A218" s="128">
        <v>173400</v>
      </c>
      <c r="B218" s="1" t="str">
        <f>LEFT(A218,3)</f>
        <v>173</v>
      </c>
      <c r="C218" s="1">
        <v>88882.21</v>
      </c>
      <c r="D218" s="1">
        <v>1318448261.8599999</v>
      </c>
      <c r="E218" s="1">
        <v>1318359379.6500001</v>
      </c>
    </row>
    <row r="219" spans="1:5">
      <c r="A219" s="128">
        <v>173400</v>
      </c>
      <c r="B219" s="1" t="str">
        <f>LEFT(A219,3)</f>
        <v>173</v>
      </c>
      <c r="C219" s="1">
        <v>6806831.7999999998</v>
      </c>
      <c r="D219" s="1">
        <v>6987504.6699999999</v>
      </c>
      <c r="E219" s="1">
        <v>180672.87</v>
      </c>
    </row>
    <row r="220" spans="1:5">
      <c r="A220" s="128">
        <v>173400</v>
      </c>
      <c r="B220" s="1" t="str">
        <f>LEFT(A220,3)</f>
        <v>173</v>
      </c>
      <c r="C220" s="1">
        <v>19523818.600000001</v>
      </c>
      <c r="D220" s="1">
        <v>19863618.25</v>
      </c>
      <c r="E220" s="1">
        <v>339799.65</v>
      </c>
    </row>
    <row r="221" spans="1:5">
      <c r="A221" s="128">
        <v>173400</v>
      </c>
      <c r="B221" s="1" t="str">
        <f>LEFT(A221,3)</f>
        <v>173</v>
      </c>
      <c r="C221" s="1">
        <v>629184928.51999998</v>
      </c>
      <c r="D221" s="1">
        <v>751617478.66999996</v>
      </c>
      <c r="E221" s="1">
        <v>122432550.15000001</v>
      </c>
    </row>
    <row r="222" spans="1:5">
      <c r="A222" s="128">
        <v>173400</v>
      </c>
      <c r="B222" s="1" t="str">
        <f>LEFT(A222,3)</f>
        <v>173</v>
      </c>
      <c r="C222" s="1">
        <v>111752660.03</v>
      </c>
      <c r="D222" s="1">
        <v>1119533137.96</v>
      </c>
      <c r="E222" s="1">
        <v>1007780477.9299999</v>
      </c>
    </row>
    <row r="223" spans="1:5">
      <c r="A223" s="128">
        <v>173400</v>
      </c>
      <c r="B223" s="1" t="str">
        <f>LEFT(A223,3)</f>
        <v>173</v>
      </c>
      <c r="C223" s="1">
        <v>4632592.22</v>
      </c>
      <c r="D223" s="1">
        <v>18488871.670000002</v>
      </c>
      <c r="E223" s="1">
        <v>13856279.449999999</v>
      </c>
    </row>
    <row r="224" spans="1:5">
      <c r="A224" s="128">
        <v>173400</v>
      </c>
      <c r="B224" s="1" t="str">
        <f>LEFT(A224,3)</f>
        <v>173</v>
      </c>
      <c r="C224" s="1">
        <v>642215366.58000004</v>
      </c>
      <c r="D224" s="1">
        <v>642215366.58000004</v>
      </c>
    </row>
    <row r="225" spans="1:5">
      <c r="A225" s="128">
        <v>173400</v>
      </c>
      <c r="B225" s="1" t="str">
        <f>LEFT(A225,3)</f>
        <v>173</v>
      </c>
      <c r="C225" s="1">
        <v>90892526.489999995</v>
      </c>
      <c r="D225" s="1">
        <v>90892526.489999995</v>
      </c>
    </row>
    <row r="226" spans="1:5">
      <c r="A226" s="128">
        <v>173400</v>
      </c>
      <c r="B226" s="1" t="str">
        <f>LEFT(A226,3)</f>
        <v>173</v>
      </c>
      <c r="C226" s="1">
        <v>254000</v>
      </c>
      <c r="D226" s="1">
        <v>254000</v>
      </c>
    </row>
    <row r="227" spans="1:5">
      <c r="A227" s="128">
        <v>173400</v>
      </c>
      <c r="B227" s="1" t="str">
        <f>LEFT(A227,3)</f>
        <v>173</v>
      </c>
      <c r="C227" s="1">
        <v>100000</v>
      </c>
      <c r="D227" s="1">
        <v>100000</v>
      </c>
    </row>
    <row r="228" spans="1:5">
      <c r="A228" s="128">
        <v>173410</v>
      </c>
      <c r="B228" s="1" t="str">
        <f>LEFT(A228,3)</f>
        <v>173</v>
      </c>
      <c r="C228" s="1">
        <v>0</v>
      </c>
      <c r="D228" s="1">
        <v>2105847.12</v>
      </c>
      <c r="E228" s="1">
        <v>2105847.12</v>
      </c>
    </row>
    <row r="229" spans="1:5">
      <c r="A229" s="128">
        <v>173410</v>
      </c>
      <c r="B229" s="1" t="str">
        <f>LEFT(A229,3)</f>
        <v>173</v>
      </c>
      <c r="C229" s="1">
        <v>0</v>
      </c>
      <c r="D229" s="1">
        <v>1199822.6100000001</v>
      </c>
      <c r="E229" s="1">
        <v>1199822.6100000001</v>
      </c>
    </row>
    <row r="230" spans="1:5">
      <c r="A230" s="128">
        <v>173410</v>
      </c>
      <c r="B230" s="1" t="str">
        <f>LEFT(A230,3)</f>
        <v>173</v>
      </c>
      <c r="C230" s="1">
        <v>18905.38</v>
      </c>
      <c r="D230" s="1">
        <v>153757.79</v>
      </c>
      <c r="E230" s="1">
        <v>134852.41</v>
      </c>
    </row>
    <row r="231" spans="1:5">
      <c r="A231" s="128">
        <v>173410</v>
      </c>
      <c r="B231" s="1" t="str">
        <f>LEFT(A231,3)</f>
        <v>173</v>
      </c>
      <c r="C231" s="1">
        <v>1845563.93</v>
      </c>
      <c r="D231" s="1">
        <v>40770539.640000001</v>
      </c>
      <c r="E231" s="1">
        <v>38924975.710000001</v>
      </c>
    </row>
    <row r="232" spans="1:5">
      <c r="A232" s="128">
        <v>173410</v>
      </c>
      <c r="B232" s="1" t="str">
        <f>LEFT(A232,3)</f>
        <v>173</v>
      </c>
      <c r="C232" s="1">
        <v>0</v>
      </c>
      <c r="D232" s="1">
        <v>655866044.22000003</v>
      </c>
      <c r="E232" s="1">
        <v>655866044.22000003</v>
      </c>
    </row>
    <row r="233" spans="1:5">
      <c r="A233" s="128">
        <v>173410</v>
      </c>
      <c r="B233" s="1" t="str">
        <f>LEFT(A233,3)</f>
        <v>173</v>
      </c>
      <c r="C233" s="1">
        <v>0</v>
      </c>
      <c r="D233" s="1">
        <v>908250</v>
      </c>
      <c r="E233" s="1">
        <v>908250</v>
      </c>
    </row>
    <row r="234" spans="1:5">
      <c r="A234" s="128">
        <v>173410</v>
      </c>
      <c r="B234" s="1" t="str">
        <f>LEFT(A234,3)</f>
        <v>173</v>
      </c>
      <c r="C234" s="1">
        <v>30784654.530000001</v>
      </c>
      <c r="D234" s="1">
        <v>30784654.530000001</v>
      </c>
    </row>
    <row r="235" spans="1:5">
      <c r="A235" s="128">
        <v>173410</v>
      </c>
      <c r="B235" s="1" t="str">
        <f>LEFT(A235,3)</f>
        <v>173</v>
      </c>
      <c r="C235" s="1">
        <v>806930120.96000004</v>
      </c>
      <c r="D235" s="1">
        <v>1029322331.3</v>
      </c>
      <c r="E235" s="1">
        <v>222392210.34</v>
      </c>
    </row>
    <row r="236" spans="1:5">
      <c r="A236" s="128">
        <v>173410</v>
      </c>
      <c r="B236" s="1" t="str">
        <f>LEFT(A236,3)</f>
        <v>173</v>
      </c>
      <c r="C236" s="1">
        <v>915888292.61000001</v>
      </c>
      <c r="D236" s="1">
        <v>915888292.61000001</v>
      </c>
    </row>
    <row r="237" spans="1:5">
      <c r="A237" s="128">
        <v>173411</v>
      </c>
      <c r="B237" s="1" t="str">
        <f>LEFT(A237,3)</f>
        <v>173</v>
      </c>
      <c r="C237" s="1">
        <v>36883129.119999997</v>
      </c>
      <c r="D237" s="1">
        <v>2325663246.98</v>
      </c>
      <c r="E237" s="1">
        <v>2288780117.8600001</v>
      </c>
    </row>
    <row r="238" spans="1:5">
      <c r="A238" s="128">
        <v>173411</v>
      </c>
      <c r="B238" s="1" t="str">
        <f>LEFT(A238,3)</f>
        <v>173</v>
      </c>
      <c r="C238" s="1">
        <v>0</v>
      </c>
      <c r="D238" s="1">
        <v>237310378.02000001</v>
      </c>
      <c r="E238" s="1">
        <v>237310378.02000001</v>
      </c>
    </row>
    <row r="239" spans="1:5">
      <c r="A239" s="128">
        <v>173412</v>
      </c>
      <c r="B239" s="1" t="str">
        <f>LEFT(A239,3)</f>
        <v>173</v>
      </c>
      <c r="C239" s="1">
        <v>12057033.720000001</v>
      </c>
      <c r="D239" s="1">
        <v>2228419566.7399998</v>
      </c>
      <c r="E239" s="1">
        <v>2216362533.02</v>
      </c>
    </row>
    <row r="240" spans="1:5">
      <c r="A240" s="128">
        <v>173500</v>
      </c>
      <c r="B240" s="1" t="str">
        <f>LEFT(A240,3)</f>
        <v>173</v>
      </c>
      <c r="C240" s="1">
        <v>304907459.12</v>
      </c>
      <c r="D240" s="1">
        <v>322115970.16000003</v>
      </c>
      <c r="E240" s="1">
        <v>17208511.039999999</v>
      </c>
    </row>
    <row r="241" spans="1:5">
      <c r="A241" s="128">
        <v>173500</v>
      </c>
      <c r="B241" s="1" t="str">
        <f>LEFT(A241,3)</f>
        <v>173</v>
      </c>
      <c r="C241" s="1">
        <v>363920477.91000003</v>
      </c>
      <c r="D241" s="1">
        <v>363920477.91000003</v>
      </c>
    </row>
    <row r="242" spans="1:5">
      <c r="A242" s="128">
        <v>173500</v>
      </c>
      <c r="B242" s="1" t="str">
        <f>LEFT(A242,3)</f>
        <v>173</v>
      </c>
      <c r="C242" s="1">
        <v>116212681.05</v>
      </c>
      <c r="D242" s="1">
        <v>136267830.22</v>
      </c>
      <c r="E242" s="1">
        <v>20055149.170000002</v>
      </c>
    </row>
    <row r="243" spans="1:5">
      <c r="A243" s="128">
        <v>173500</v>
      </c>
      <c r="B243" s="1" t="str">
        <f>LEFT(A243,3)</f>
        <v>173</v>
      </c>
      <c r="C243" s="1">
        <v>516834141.35000002</v>
      </c>
      <c r="D243" s="1">
        <v>516834141.35000002</v>
      </c>
    </row>
    <row r="244" spans="1:5">
      <c r="A244" s="128">
        <v>173500</v>
      </c>
      <c r="B244" s="1" t="str">
        <f>LEFT(A244,3)</f>
        <v>173</v>
      </c>
      <c r="C244" s="1">
        <v>67553589.269999996</v>
      </c>
      <c r="D244" s="1">
        <v>67553589.269999996</v>
      </c>
    </row>
    <row r="245" spans="1:5">
      <c r="A245" s="128">
        <v>173500</v>
      </c>
      <c r="B245" s="1" t="str">
        <f>LEFT(A245,3)</f>
        <v>173</v>
      </c>
      <c r="C245" s="1">
        <v>103128808.09999999</v>
      </c>
      <c r="D245" s="1">
        <v>103128808.09999999</v>
      </c>
    </row>
    <row r="246" spans="1:5">
      <c r="A246" s="128">
        <v>173500</v>
      </c>
      <c r="B246" s="1" t="str">
        <f>LEFT(A246,3)</f>
        <v>173</v>
      </c>
      <c r="C246" s="1">
        <v>14494197.789999999</v>
      </c>
      <c r="D246" s="1">
        <v>14494197.789999999</v>
      </c>
    </row>
    <row r="247" spans="1:5">
      <c r="A247" s="128">
        <v>173600</v>
      </c>
      <c r="B247" s="1" t="str">
        <f>LEFT(A247,3)</f>
        <v>173</v>
      </c>
      <c r="C247" s="1">
        <v>30294099.219999999</v>
      </c>
      <c r="D247" s="1">
        <v>43155757.969999999</v>
      </c>
      <c r="E247" s="1">
        <v>12861658.75</v>
      </c>
    </row>
    <row r="248" spans="1:5">
      <c r="A248" s="128">
        <v>173600</v>
      </c>
      <c r="B248" s="1" t="str">
        <f>LEFT(A248,3)</f>
        <v>173</v>
      </c>
      <c r="C248" s="1">
        <v>11862833.85</v>
      </c>
      <c r="D248" s="1">
        <v>11862833.85</v>
      </c>
    </row>
    <row r="249" spans="1:5">
      <c r="A249" s="128">
        <v>173600</v>
      </c>
      <c r="B249" s="1" t="str">
        <f>LEFT(A249,3)</f>
        <v>173</v>
      </c>
      <c r="C249" s="1">
        <v>49329232.240000002</v>
      </c>
      <c r="D249" s="1">
        <v>49329232.240000002</v>
      </c>
    </row>
    <row r="250" spans="1:5">
      <c r="A250" s="128">
        <v>173600</v>
      </c>
      <c r="B250" s="1" t="str">
        <f>LEFT(A250,3)</f>
        <v>173</v>
      </c>
      <c r="C250" s="1">
        <v>160379488</v>
      </c>
      <c r="D250" s="1">
        <v>160379488</v>
      </c>
    </row>
    <row r="251" spans="1:5">
      <c r="A251" s="128">
        <v>173600</v>
      </c>
      <c r="B251" s="1" t="str">
        <f>LEFT(A251,3)</f>
        <v>173</v>
      </c>
      <c r="C251" s="1">
        <v>12080625.73</v>
      </c>
      <c r="D251" s="1">
        <v>12080625.73</v>
      </c>
    </row>
    <row r="252" spans="1:5">
      <c r="A252" s="128">
        <v>173600</v>
      </c>
      <c r="B252" s="1" t="str">
        <f>LEFT(A252,3)</f>
        <v>173</v>
      </c>
      <c r="C252" s="1">
        <v>22967622</v>
      </c>
      <c r="D252" s="1">
        <v>24739161</v>
      </c>
      <c r="E252" s="1">
        <v>1771539</v>
      </c>
    </row>
    <row r="253" spans="1:5">
      <c r="A253" s="128">
        <v>173600</v>
      </c>
      <c r="B253" s="1" t="str">
        <f>LEFT(A253,3)</f>
        <v>173</v>
      </c>
      <c r="C253" s="1">
        <v>61190</v>
      </c>
      <c r="D253" s="1">
        <v>61190</v>
      </c>
    </row>
    <row r="254" spans="1:5">
      <c r="A254" s="128">
        <v>173700</v>
      </c>
      <c r="B254" s="1" t="str">
        <f>LEFT(A254,3)</f>
        <v>173</v>
      </c>
      <c r="C254" s="1">
        <v>22050000</v>
      </c>
      <c r="D254" s="1">
        <v>22050000</v>
      </c>
    </row>
    <row r="255" spans="1:5">
      <c r="A255" s="128">
        <v>173700</v>
      </c>
      <c r="B255" s="1" t="str">
        <f>LEFT(A255,3)</f>
        <v>173</v>
      </c>
      <c r="C255" s="1">
        <v>10600000</v>
      </c>
      <c r="D255" s="1">
        <v>10600000</v>
      </c>
    </row>
    <row r="256" spans="1:5">
      <c r="A256" s="128">
        <v>173700</v>
      </c>
      <c r="B256" s="1" t="str">
        <f>LEFT(A256,3)</f>
        <v>173</v>
      </c>
      <c r="C256" s="1">
        <v>16600000</v>
      </c>
      <c r="D256" s="1">
        <v>16600000</v>
      </c>
    </row>
    <row r="257" spans="1:5">
      <c r="A257" s="128">
        <v>173700</v>
      </c>
      <c r="B257" s="1" t="str">
        <f>LEFT(A257,3)</f>
        <v>173</v>
      </c>
      <c r="C257" s="1">
        <v>20800000</v>
      </c>
      <c r="D257" s="1">
        <v>20800000</v>
      </c>
    </row>
    <row r="258" spans="1:5">
      <c r="A258" s="128">
        <v>173700</v>
      </c>
      <c r="B258" s="1" t="str">
        <f>LEFT(A258,3)</f>
        <v>173</v>
      </c>
      <c r="C258" s="1">
        <v>1450000</v>
      </c>
      <c r="D258" s="1">
        <v>1450000</v>
      </c>
    </row>
    <row r="259" spans="1:5">
      <c r="A259" s="128">
        <v>173700</v>
      </c>
      <c r="B259" s="1" t="str">
        <f>LEFT(A259,3)</f>
        <v>173</v>
      </c>
      <c r="C259" s="1">
        <v>35021</v>
      </c>
      <c r="D259" s="1">
        <v>35021</v>
      </c>
    </row>
    <row r="260" spans="1:5">
      <c r="A260" s="128">
        <v>173700</v>
      </c>
      <c r="B260" s="1" t="str">
        <f>LEFT(A260,3)</f>
        <v>173</v>
      </c>
      <c r="C260" s="1">
        <v>1065889</v>
      </c>
      <c r="D260" s="1">
        <v>1065889</v>
      </c>
    </row>
    <row r="261" spans="1:5">
      <c r="A261" s="128">
        <v>173700</v>
      </c>
      <c r="B261" s="1" t="str">
        <f>LEFT(A261,3)</f>
        <v>173</v>
      </c>
      <c r="C261" s="1">
        <v>550000</v>
      </c>
      <c r="D261" s="1">
        <v>550000</v>
      </c>
    </row>
    <row r="262" spans="1:5">
      <c r="A262" s="128">
        <v>173700</v>
      </c>
      <c r="B262" s="1" t="str">
        <f>LEFT(A262,3)</f>
        <v>173</v>
      </c>
      <c r="C262" s="1">
        <v>2250000</v>
      </c>
      <c r="D262" s="1">
        <v>2250000</v>
      </c>
    </row>
    <row r="263" spans="1:5">
      <c r="A263" s="1">
        <v>174000</v>
      </c>
      <c r="B263" s="1" t="str">
        <f>LEFT(A263,3)</f>
        <v>174</v>
      </c>
      <c r="C263" s="1">
        <v>51366.36</v>
      </c>
      <c r="D263" s="1">
        <v>51366.36</v>
      </c>
    </row>
    <row r="264" spans="1:5">
      <c r="A264" s="1">
        <v>174000</v>
      </c>
      <c r="B264" s="1" t="str">
        <f>LEFT(A264,3)</f>
        <v>174</v>
      </c>
      <c r="C264" s="1">
        <v>24557.62</v>
      </c>
      <c r="D264" s="1">
        <v>1561111.1</v>
      </c>
      <c r="E264" s="1">
        <v>1536553.48</v>
      </c>
    </row>
    <row r="265" spans="1:5">
      <c r="A265" s="1">
        <v>174000</v>
      </c>
      <c r="B265" s="1" t="str">
        <f>LEFT(A265,3)</f>
        <v>174</v>
      </c>
      <c r="C265" s="1">
        <v>0</v>
      </c>
      <c r="D265" s="1">
        <v>3407348</v>
      </c>
      <c r="E265" s="1">
        <v>3407348</v>
      </c>
    </row>
    <row r="266" spans="1:5">
      <c r="A266" s="1">
        <v>174000</v>
      </c>
      <c r="B266" s="1" t="str">
        <f>LEFT(A266,3)</f>
        <v>174</v>
      </c>
      <c r="C266" s="1">
        <v>4652808246.54</v>
      </c>
      <c r="D266" s="1">
        <v>6865749695.5100002</v>
      </c>
      <c r="E266" s="1">
        <v>2212941448.9699998</v>
      </c>
    </row>
    <row r="267" spans="1:5">
      <c r="A267" s="1">
        <v>174000</v>
      </c>
      <c r="B267" s="1" t="str">
        <f>LEFT(A267,3)</f>
        <v>174</v>
      </c>
      <c r="C267" s="1">
        <v>2107929.39</v>
      </c>
      <c r="D267" s="1">
        <v>2107929.39</v>
      </c>
    </row>
    <row r="268" spans="1:5">
      <c r="A268" s="1">
        <v>174000</v>
      </c>
      <c r="B268" s="1" t="str">
        <f>LEFT(A268,3)</f>
        <v>174</v>
      </c>
      <c r="C268" s="1">
        <v>0</v>
      </c>
      <c r="D268" s="1">
        <v>1750</v>
      </c>
      <c r="E268" s="1">
        <v>1750</v>
      </c>
    </row>
    <row r="269" spans="1:5">
      <c r="A269" s="1">
        <v>174000</v>
      </c>
      <c r="B269" s="1" t="str">
        <f>LEFT(A269,3)</f>
        <v>174</v>
      </c>
      <c r="C269" s="1">
        <v>86643.18</v>
      </c>
      <c r="D269" s="1">
        <v>259863.76</v>
      </c>
      <c r="E269" s="1">
        <v>173220.58</v>
      </c>
    </row>
    <row r="270" spans="1:5">
      <c r="A270" s="1">
        <v>174000</v>
      </c>
      <c r="B270" s="1" t="str">
        <f>LEFT(A270,3)</f>
        <v>174</v>
      </c>
      <c r="C270" s="1">
        <v>1104.6600000000001</v>
      </c>
      <c r="D270" s="1">
        <v>2854.66</v>
      </c>
      <c r="E270" s="1">
        <v>1750</v>
      </c>
    </row>
    <row r="271" spans="1:5">
      <c r="A271" s="1">
        <v>174000</v>
      </c>
      <c r="B271" s="1" t="str">
        <f>LEFT(A271,3)</f>
        <v>174</v>
      </c>
      <c r="C271" s="1">
        <v>4375.25</v>
      </c>
      <c r="D271" s="1">
        <v>6125.25</v>
      </c>
      <c r="E271" s="1">
        <v>1750</v>
      </c>
    </row>
    <row r="272" spans="1:5">
      <c r="A272" s="1">
        <v>174000</v>
      </c>
      <c r="B272" s="1" t="str">
        <f>LEFT(A272,3)</f>
        <v>174</v>
      </c>
      <c r="C272" s="1">
        <v>163650</v>
      </c>
      <c r="D272" s="1">
        <v>163650</v>
      </c>
    </row>
    <row r="273" spans="1:5">
      <c r="A273" s="1">
        <v>174000</v>
      </c>
      <c r="B273" s="1" t="str">
        <f>LEFT(A273,3)</f>
        <v>174</v>
      </c>
      <c r="C273" s="1">
        <v>245417.29</v>
      </c>
      <c r="D273" s="1">
        <v>1727505.7</v>
      </c>
      <c r="E273" s="1">
        <v>1482088.41</v>
      </c>
    </row>
    <row r="274" spans="1:5">
      <c r="A274" s="1">
        <v>174000</v>
      </c>
      <c r="B274" s="1" t="str">
        <f>LEFT(A274,3)</f>
        <v>174</v>
      </c>
      <c r="C274" s="1">
        <v>331844709.70999998</v>
      </c>
      <c r="D274" s="1">
        <v>1771804913.8299999</v>
      </c>
      <c r="E274" s="1">
        <v>1439960204.1199999</v>
      </c>
    </row>
    <row r="275" spans="1:5">
      <c r="A275" s="1">
        <v>174000</v>
      </c>
      <c r="B275" s="1" t="str">
        <f>LEFT(A275,3)</f>
        <v>174</v>
      </c>
      <c r="C275" s="1">
        <v>11012.76</v>
      </c>
      <c r="D275" s="1">
        <v>325537030.95999998</v>
      </c>
      <c r="E275" s="1">
        <v>325526018.19999999</v>
      </c>
    </row>
    <row r="276" spans="1:5">
      <c r="A276" s="1">
        <v>174000</v>
      </c>
      <c r="B276" s="1" t="str">
        <f>LEFT(A276,3)</f>
        <v>174</v>
      </c>
      <c r="C276" s="1">
        <v>0</v>
      </c>
      <c r="D276" s="1">
        <v>62389506.710000001</v>
      </c>
      <c r="E276" s="1">
        <v>62389506.710000001</v>
      </c>
    </row>
    <row r="277" spans="1:5">
      <c r="A277" s="1">
        <v>174000</v>
      </c>
      <c r="B277" s="1" t="str">
        <f>LEFT(A277,3)</f>
        <v>174</v>
      </c>
      <c r="C277" s="1">
        <v>0</v>
      </c>
      <c r="D277" s="1">
        <v>82400000.040000007</v>
      </c>
      <c r="E277" s="1">
        <v>82400000.040000007</v>
      </c>
    </row>
    <row r="278" spans="1:5">
      <c r="A278" s="1">
        <v>174000</v>
      </c>
      <c r="B278" s="1" t="str">
        <f>LEFT(A278,3)</f>
        <v>174</v>
      </c>
      <c r="C278" s="1">
        <v>24764972.399999999</v>
      </c>
      <c r="D278" s="1">
        <v>61605759.600000001</v>
      </c>
      <c r="E278" s="1">
        <v>36840787.200000003</v>
      </c>
    </row>
    <row r="279" spans="1:5">
      <c r="A279" s="1">
        <v>174000</v>
      </c>
      <c r="B279" s="1" t="str">
        <f>LEFT(A279,3)</f>
        <v>174</v>
      </c>
      <c r="C279" s="1">
        <v>13916000</v>
      </c>
      <c r="D279" s="1">
        <v>34790000</v>
      </c>
      <c r="E279" s="1">
        <v>20874000</v>
      </c>
    </row>
    <row r="280" spans="1:5">
      <c r="A280" s="1">
        <v>174000</v>
      </c>
      <c r="B280" s="1" t="str">
        <f>LEFT(A280,3)</f>
        <v>174</v>
      </c>
      <c r="C280" s="1">
        <v>243040137.22</v>
      </c>
      <c r="D280" s="1">
        <v>243040137.22</v>
      </c>
    </row>
    <row r="281" spans="1:5">
      <c r="A281" s="1">
        <v>174000</v>
      </c>
      <c r="B281" s="1" t="str">
        <f>LEFT(A281,3)</f>
        <v>174</v>
      </c>
      <c r="C281" s="1">
        <v>853174795.35000002</v>
      </c>
      <c r="D281" s="1">
        <v>853287608.16999996</v>
      </c>
      <c r="E281" s="1">
        <v>112812.82</v>
      </c>
    </row>
    <row r="282" spans="1:5">
      <c r="A282" s="1">
        <v>174000</v>
      </c>
      <c r="B282" s="1" t="str">
        <f>LEFT(A282,3)</f>
        <v>174</v>
      </c>
      <c r="C282" s="1">
        <v>5339359436.3800001</v>
      </c>
      <c r="D282" s="1">
        <v>7662381341.0799999</v>
      </c>
      <c r="E282" s="1">
        <v>2323021904.6999998</v>
      </c>
    </row>
    <row r="283" spans="1:5">
      <c r="A283" s="1">
        <v>174000</v>
      </c>
      <c r="B283" s="1" t="str">
        <f>LEFT(A283,3)</f>
        <v>174</v>
      </c>
      <c r="C283" s="1">
        <v>467717984.42000002</v>
      </c>
      <c r="D283" s="1">
        <v>467717984.42000002</v>
      </c>
    </row>
    <row r="284" spans="1:5">
      <c r="A284" s="1">
        <v>174000</v>
      </c>
      <c r="B284" s="1" t="str">
        <f>LEFT(A284,3)</f>
        <v>174</v>
      </c>
      <c r="C284" s="1">
        <v>93384778.650000006</v>
      </c>
      <c r="D284" s="1">
        <v>93384778.650000006</v>
      </c>
    </row>
    <row r="285" spans="1:5">
      <c r="A285" s="1">
        <v>174000</v>
      </c>
      <c r="B285" s="1" t="str">
        <f>LEFT(A285,3)</f>
        <v>174</v>
      </c>
      <c r="C285" s="1">
        <v>87690584.819999993</v>
      </c>
      <c r="D285" s="1">
        <v>87690584.819999993</v>
      </c>
    </row>
    <row r="286" spans="1:5">
      <c r="A286" s="1">
        <v>174000</v>
      </c>
      <c r="B286" s="1" t="str">
        <f>LEFT(A286,3)</f>
        <v>174</v>
      </c>
      <c r="C286" s="1">
        <v>23346194.66</v>
      </c>
      <c r="D286" s="1">
        <v>23346194.66</v>
      </c>
    </row>
    <row r="287" spans="1:5">
      <c r="A287" s="1">
        <v>174000</v>
      </c>
      <c r="B287" s="1" t="str">
        <f>LEFT(A287,3)</f>
        <v>174</v>
      </c>
      <c r="C287" s="1">
        <v>155086034.81</v>
      </c>
      <c r="D287" s="1">
        <v>155086034.81</v>
      </c>
    </row>
    <row r="288" spans="1:5">
      <c r="A288" s="1">
        <v>174000</v>
      </c>
      <c r="B288" s="1" t="str">
        <f>LEFT(A288,3)</f>
        <v>174</v>
      </c>
      <c r="C288" s="1">
        <v>145629569.27000001</v>
      </c>
      <c r="D288" s="1">
        <v>145629569.27000001</v>
      </c>
    </row>
    <row r="289" spans="1:5">
      <c r="A289" s="1">
        <v>174000</v>
      </c>
      <c r="B289" s="1" t="str">
        <f>LEFT(A289,3)</f>
        <v>174</v>
      </c>
      <c r="C289" s="1">
        <v>38771508.700000003</v>
      </c>
      <c r="D289" s="1">
        <v>38771508.700000003</v>
      </c>
    </row>
    <row r="290" spans="1:5">
      <c r="A290" s="1">
        <v>175000</v>
      </c>
      <c r="B290" s="1" t="str">
        <f>LEFT(A290,3)</f>
        <v>175</v>
      </c>
      <c r="C290" s="1">
        <v>0</v>
      </c>
      <c r="D290" s="1">
        <v>439200314.29000002</v>
      </c>
      <c r="E290" s="1">
        <v>439200314.29000002</v>
      </c>
    </row>
    <row r="291" spans="1:5">
      <c r="A291" s="1">
        <v>175000</v>
      </c>
      <c r="B291" s="1" t="str">
        <f>LEFT(A291,3)</f>
        <v>175</v>
      </c>
      <c r="C291" s="1">
        <v>13885.92</v>
      </c>
      <c r="D291" s="1">
        <v>34744.17</v>
      </c>
      <c r="E291" s="1">
        <v>20858.25</v>
      </c>
    </row>
    <row r="292" spans="1:5">
      <c r="A292" s="1">
        <v>175000</v>
      </c>
      <c r="B292" s="1" t="str">
        <f>LEFT(A292,3)</f>
        <v>175</v>
      </c>
      <c r="C292" s="1">
        <v>5124102.97</v>
      </c>
      <c r="D292" s="1">
        <v>13915633.970000001</v>
      </c>
      <c r="E292" s="1">
        <v>8791531</v>
      </c>
    </row>
    <row r="293" spans="1:5">
      <c r="A293" s="1">
        <v>175000</v>
      </c>
      <c r="B293" s="1" t="str">
        <f>LEFT(A293,3)</f>
        <v>175</v>
      </c>
      <c r="C293" s="1">
        <v>2807566.28</v>
      </c>
      <c r="D293" s="1">
        <v>3401573.47</v>
      </c>
      <c r="E293" s="1">
        <v>594007.18999999994</v>
      </c>
    </row>
    <row r="294" spans="1:5">
      <c r="A294" s="1">
        <v>175000</v>
      </c>
      <c r="B294" s="1" t="str">
        <f>LEFT(A294,3)</f>
        <v>175</v>
      </c>
      <c r="C294" s="1">
        <v>449664.67</v>
      </c>
      <c r="D294" s="1">
        <v>2472518.94</v>
      </c>
      <c r="E294" s="1">
        <v>2022854.27</v>
      </c>
    </row>
    <row r="295" spans="1:5">
      <c r="A295" s="1">
        <v>175000</v>
      </c>
      <c r="B295" s="1" t="str">
        <f>LEFT(A295,3)</f>
        <v>175</v>
      </c>
      <c r="C295" s="1">
        <v>0</v>
      </c>
      <c r="D295" s="1">
        <v>454.59</v>
      </c>
      <c r="E295" s="1">
        <v>454.59</v>
      </c>
    </row>
    <row r="296" spans="1:5">
      <c r="A296" s="1">
        <v>175000</v>
      </c>
      <c r="B296" s="1" t="str">
        <f>LEFT(A296,3)</f>
        <v>175</v>
      </c>
      <c r="C296" s="1">
        <v>5873844.5</v>
      </c>
      <c r="D296" s="1">
        <v>5912293.9100000001</v>
      </c>
      <c r="E296" s="1">
        <v>38449.410000000003</v>
      </c>
    </row>
    <row r="297" spans="1:5">
      <c r="A297" s="1">
        <v>175000</v>
      </c>
      <c r="B297" s="1" t="str">
        <f>LEFT(A297,3)</f>
        <v>175</v>
      </c>
      <c r="C297" s="1">
        <v>0</v>
      </c>
      <c r="D297" s="1">
        <v>2.5099999999999998</v>
      </c>
      <c r="E297" s="1">
        <v>2.5099999999999998</v>
      </c>
    </row>
    <row r="298" spans="1:5">
      <c r="A298" s="1">
        <v>175000</v>
      </c>
      <c r="B298" s="1" t="str">
        <f>LEFT(A298,3)</f>
        <v>175</v>
      </c>
      <c r="C298" s="1">
        <v>0</v>
      </c>
      <c r="D298" s="1">
        <v>6850506.3700000001</v>
      </c>
      <c r="E298" s="1">
        <v>6850506.3700000001</v>
      </c>
    </row>
    <row r="299" spans="1:5">
      <c r="A299" s="1">
        <v>175000</v>
      </c>
      <c r="B299" s="1" t="str">
        <f>LEFT(A299,3)</f>
        <v>175</v>
      </c>
      <c r="C299" s="1">
        <v>39689364</v>
      </c>
      <c r="D299" s="1">
        <v>39689364</v>
      </c>
    </row>
    <row r="300" spans="1:5">
      <c r="A300" s="1">
        <v>175000</v>
      </c>
      <c r="B300" s="1" t="str">
        <f>LEFT(A300,3)</f>
        <v>175</v>
      </c>
      <c r="C300" s="1">
        <v>598056.52</v>
      </c>
      <c r="D300" s="1">
        <v>1334073.45</v>
      </c>
      <c r="E300" s="1">
        <v>736016.93</v>
      </c>
    </row>
    <row r="301" spans="1:5">
      <c r="A301" s="1">
        <v>175000</v>
      </c>
      <c r="B301" s="1" t="str">
        <f>LEFT(A301,3)</f>
        <v>175</v>
      </c>
      <c r="C301" s="1">
        <v>34461570</v>
      </c>
      <c r="D301" s="1">
        <v>34461570</v>
      </c>
    </row>
    <row r="302" spans="1:5">
      <c r="A302" s="1">
        <v>175000</v>
      </c>
      <c r="B302" s="1" t="str">
        <f>LEFT(A302,3)</f>
        <v>175</v>
      </c>
      <c r="C302" s="1">
        <v>1673365</v>
      </c>
      <c r="D302" s="1">
        <v>4446355</v>
      </c>
      <c r="E302" s="1">
        <v>2772990</v>
      </c>
    </row>
    <row r="303" spans="1:5">
      <c r="A303" s="1">
        <v>175000</v>
      </c>
      <c r="B303" s="1" t="str">
        <f>LEFT(A303,3)</f>
        <v>175</v>
      </c>
      <c r="C303" s="1">
        <v>0</v>
      </c>
      <c r="D303" s="1">
        <v>4785533.58</v>
      </c>
      <c r="E303" s="1">
        <v>4785533.58</v>
      </c>
    </row>
    <row r="304" spans="1:5">
      <c r="A304" s="1">
        <v>175000</v>
      </c>
      <c r="B304" s="1" t="str">
        <f>LEFT(A304,3)</f>
        <v>175</v>
      </c>
      <c r="C304" s="1">
        <v>24302004.800000001</v>
      </c>
      <c r="D304" s="1">
        <v>24302004.800000001</v>
      </c>
    </row>
    <row r="305" spans="1:5">
      <c r="A305" s="1">
        <v>175000</v>
      </c>
      <c r="B305" s="1" t="str">
        <f>LEFT(A305,3)</f>
        <v>175</v>
      </c>
      <c r="C305" s="1">
        <v>23672668.66</v>
      </c>
      <c r="D305" s="1">
        <v>31026917.359999999</v>
      </c>
      <c r="E305" s="1">
        <v>7354248.7000000002</v>
      </c>
    </row>
    <row r="306" spans="1:5">
      <c r="A306" s="1">
        <v>175000</v>
      </c>
      <c r="B306" s="1" t="str">
        <f>LEFT(A306,3)</f>
        <v>175</v>
      </c>
      <c r="C306" s="1">
        <v>0</v>
      </c>
      <c r="D306" s="1">
        <v>27393645.379999999</v>
      </c>
      <c r="E306" s="1">
        <v>27393645.379999999</v>
      </c>
    </row>
    <row r="307" spans="1:5">
      <c r="A307" s="1">
        <v>175000</v>
      </c>
      <c r="B307" s="1" t="str">
        <f>LEFT(A307,3)</f>
        <v>175</v>
      </c>
      <c r="C307" s="1">
        <v>7217877.3300000001</v>
      </c>
      <c r="D307" s="1">
        <v>7217877.3300000001</v>
      </c>
    </row>
    <row r="308" spans="1:5">
      <c r="A308" s="1">
        <v>175000</v>
      </c>
      <c r="B308" s="1" t="str">
        <f>LEFT(A308,3)</f>
        <v>175</v>
      </c>
      <c r="C308" s="1">
        <v>64708646.140000001</v>
      </c>
      <c r="D308" s="1">
        <v>120863748.06999999</v>
      </c>
      <c r="E308" s="1">
        <v>56155101.93</v>
      </c>
    </row>
    <row r="309" spans="1:5">
      <c r="A309" s="1">
        <v>175000</v>
      </c>
      <c r="B309" s="1" t="str">
        <f>LEFT(A309,3)</f>
        <v>175</v>
      </c>
      <c r="C309" s="1">
        <v>90480000</v>
      </c>
      <c r="D309" s="1">
        <v>100380000</v>
      </c>
      <c r="E309" s="1">
        <v>9900000</v>
      </c>
    </row>
    <row r="310" spans="1:5">
      <c r="A310" s="1">
        <v>175000</v>
      </c>
      <c r="B310" s="1" t="str">
        <f>LEFT(A310,3)</f>
        <v>175</v>
      </c>
      <c r="C310" s="1">
        <v>15685851.02</v>
      </c>
      <c r="D310" s="1">
        <v>675689915.21000004</v>
      </c>
      <c r="E310" s="1">
        <v>660004064.19000006</v>
      </c>
    </row>
    <row r="311" spans="1:5">
      <c r="A311" s="1">
        <v>175000</v>
      </c>
      <c r="B311" s="1" t="str">
        <f>LEFT(A311,3)</f>
        <v>175</v>
      </c>
      <c r="C311" s="1">
        <v>5541250</v>
      </c>
      <c r="D311" s="1">
        <v>9124822</v>
      </c>
      <c r="E311" s="1">
        <v>3583572</v>
      </c>
    </row>
    <row r="312" spans="1:5">
      <c r="A312" s="1">
        <v>175000</v>
      </c>
      <c r="B312" s="1" t="str">
        <f>LEFT(A312,3)</f>
        <v>175</v>
      </c>
      <c r="C312" s="1">
        <v>500478.55</v>
      </c>
      <c r="D312" s="1">
        <v>891439.52</v>
      </c>
      <c r="E312" s="1">
        <v>390960.97</v>
      </c>
    </row>
    <row r="313" spans="1:5">
      <c r="A313" s="1">
        <v>175000</v>
      </c>
      <c r="B313" s="1" t="str">
        <f>LEFT(A313,3)</f>
        <v>175</v>
      </c>
      <c r="C313" s="1">
        <v>114389618.2</v>
      </c>
      <c r="D313" s="1">
        <v>114389618.2</v>
      </c>
    </row>
    <row r="314" spans="1:5">
      <c r="A314" s="1">
        <v>175000</v>
      </c>
      <c r="B314" s="1" t="str">
        <f>LEFT(A314,3)</f>
        <v>175</v>
      </c>
      <c r="C314" s="1">
        <v>0</v>
      </c>
      <c r="D314" s="1">
        <v>19941851.739999998</v>
      </c>
      <c r="E314" s="1">
        <v>19941851.739999998</v>
      </c>
    </row>
    <row r="315" spans="1:5">
      <c r="A315" s="1">
        <v>175000</v>
      </c>
      <c r="B315" s="1" t="str">
        <f>LEFT(A315,3)</f>
        <v>175</v>
      </c>
      <c r="C315" s="1">
        <v>0</v>
      </c>
      <c r="D315" s="1">
        <v>19879915.359999999</v>
      </c>
      <c r="E315" s="1">
        <v>19879915.359999999</v>
      </c>
    </row>
    <row r="316" spans="1:5">
      <c r="A316" s="1">
        <v>176000</v>
      </c>
      <c r="B316" s="1" t="str">
        <f>LEFT(A316,3)</f>
        <v>176</v>
      </c>
      <c r="C316" s="1">
        <v>1935237.06</v>
      </c>
      <c r="D316" s="1">
        <v>9343442.6099999994</v>
      </c>
      <c r="E316" s="1">
        <v>7408205.5499999998</v>
      </c>
    </row>
    <row r="317" spans="1:5">
      <c r="A317" s="1">
        <v>176000</v>
      </c>
      <c r="B317" s="1" t="str">
        <f>LEFT(A317,3)</f>
        <v>176</v>
      </c>
      <c r="C317" s="1">
        <v>17288.03</v>
      </c>
      <c r="D317" s="1">
        <v>11257184.710000001</v>
      </c>
      <c r="E317" s="1">
        <v>11239896.68</v>
      </c>
    </row>
    <row r="318" spans="1:5">
      <c r="A318" s="1">
        <v>176000</v>
      </c>
      <c r="B318" s="1" t="str">
        <f>LEFT(A318,3)</f>
        <v>176</v>
      </c>
      <c r="C318" s="1">
        <v>1557000</v>
      </c>
      <c r="D318" s="1">
        <v>1557000</v>
      </c>
    </row>
    <row r="319" spans="1:5">
      <c r="A319" s="1">
        <v>176000</v>
      </c>
      <c r="B319" s="1" t="str">
        <f>LEFT(A319,3)</f>
        <v>176</v>
      </c>
      <c r="C319" s="1">
        <v>0</v>
      </c>
      <c r="D319" s="1">
        <v>355478.98</v>
      </c>
      <c r="E319" s="1">
        <v>355478.98</v>
      </c>
    </row>
    <row r="320" spans="1:5">
      <c r="A320" s="1">
        <v>176000</v>
      </c>
      <c r="B320" s="1" t="str">
        <f>LEFT(A320,3)</f>
        <v>176</v>
      </c>
      <c r="C320" s="1">
        <v>21917658.469999999</v>
      </c>
      <c r="D320" s="1">
        <v>120341919.2</v>
      </c>
      <c r="E320" s="1">
        <v>98424260.730000004</v>
      </c>
    </row>
    <row r="321" spans="1:5">
      <c r="A321" s="1">
        <v>176000</v>
      </c>
      <c r="B321" s="1" t="str">
        <f>LEFT(A321,3)</f>
        <v>176</v>
      </c>
      <c r="C321" s="1">
        <v>11579865.550000001</v>
      </c>
      <c r="D321" s="1">
        <v>102650399.05</v>
      </c>
      <c r="E321" s="1">
        <v>91070533.5</v>
      </c>
    </row>
    <row r="322" spans="1:5">
      <c r="A322" s="1">
        <v>176000</v>
      </c>
      <c r="B322" s="1" t="str">
        <f>LEFT(A322,3)</f>
        <v>176</v>
      </c>
      <c r="C322" s="1">
        <v>6052827.5700000003</v>
      </c>
      <c r="D322" s="1">
        <v>12604001.32</v>
      </c>
      <c r="E322" s="1">
        <v>6551173.75</v>
      </c>
    </row>
    <row r="323" spans="1:5">
      <c r="A323" s="1">
        <v>176000</v>
      </c>
      <c r="B323" s="1" t="str">
        <f>LEFT(A323,3)</f>
        <v>176</v>
      </c>
      <c r="C323" s="1">
        <v>6052827.5700000003</v>
      </c>
      <c r="D323" s="1">
        <v>12604001.310000001</v>
      </c>
      <c r="E323" s="1">
        <v>6551173.7400000002</v>
      </c>
    </row>
    <row r="324" spans="1:5">
      <c r="A324" s="1">
        <v>176000</v>
      </c>
      <c r="B324" s="1" t="str">
        <f>LEFT(A324,3)</f>
        <v>176</v>
      </c>
      <c r="C324" s="1">
        <v>192556.3</v>
      </c>
      <c r="D324" s="1">
        <v>192556.3</v>
      </c>
    </row>
    <row r="325" spans="1:5">
      <c r="A325" s="1">
        <v>176000</v>
      </c>
      <c r="B325" s="1" t="str">
        <f>LEFT(A325,3)</f>
        <v>176</v>
      </c>
      <c r="C325" s="1">
        <v>190231.32</v>
      </c>
      <c r="D325" s="1">
        <v>190231.32</v>
      </c>
    </row>
    <row r="326" spans="1:5">
      <c r="A326" s="1">
        <v>177000</v>
      </c>
      <c r="B326" s="1" t="str">
        <f>LEFT(A326,3)</f>
        <v>177</v>
      </c>
      <c r="C326" s="1">
        <v>0</v>
      </c>
      <c r="D326" s="1">
        <v>1433.4</v>
      </c>
      <c r="E326" s="1">
        <v>1433.4</v>
      </c>
    </row>
    <row r="327" spans="1:5">
      <c r="A327" s="1">
        <v>177000</v>
      </c>
      <c r="B327" s="1" t="str">
        <f>LEFT(A327,3)</f>
        <v>177</v>
      </c>
      <c r="C327" s="1">
        <v>839500</v>
      </c>
      <c r="D327" s="1">
        <v>1472625</v>
      </c>
      <c r="E327" s="1">
        <v>633125</v>
      </c>
    </row>
    <row r="328" spans="1:5">
      <c r="A328" s="1">
        <v>177000</v>
      </c>
      <c r="B328" s="1" t="str">
        <f>LEFT(A328,3)</f>
        <v>177</v>
      </c>
      <c r="C328" s="1">
        <v>1098158.04</v>
      </c>
      <c r="D328" s="1">
        <v>3389445.64</v>
      </c>
      <c r="E328" s="1">
        <v>2291287.6</v>
      </c>
    </row>
    <row r="329" spans="1:5">
      <c r="A329" s="1">
        <v>177000</v>
      </c>
      <c r="B329" s="1" t="str">
        <f>LEFT(A329,3)</f>
        <v>177</v>
      </c>
      <c r="C329" s="1">
        <v>7762325.2599999998</v>
      </c>
      <c r="D329" s="1">
        <v>7762325.2599999998</v>
      </c>
    </row>
    <row r="330" spans="1:5">
      <c r="A330" s="1">
        <v>177000</v>
      </c>
      <c r="B330" s="1" t="str">
        <f>LEFT(A330,3)</f>
        <v>177</v>
      </c>
      <c r="C330" s="1">
        <v>3208.07</v>
      </c>
      <c r="D330" s="1">
        <v>87505.600000000006</v>
      </c>
      <c r="E330" s="1">
        <v>84297.53</v>
      </c>
    </row>
    <row r="331" spans="1:5">
      <c r="A331" s="1">
        <v>177000</v>
      </c>
      <c r="B331" s="1" t="str">
        <f>LEFT(A331,3)</f>
        <v>177</v>
      </c>
      <c r="C331" s="1">
        <v>0.01</v>
      </c>
      <c r="D331" s="1">
        <v>0.01</v>
      </c>
    </row>
    <row r="332" spans="1:5">
      <c r="A332" s="1">
        <v>177000</v>
      </c>
      <c r="B332" s="1" t="str">
        <f>LEFT(A332,3)</f>
        <v>177</v>
      </c>
      <c r="C332" s="1">
        <v>0</v>
      </c>
      <c r="D332" s="1">
        <v>108.31</v>
      </c>
      <c r="E332" s="1">
        <v>108.31</v>
      </c>
    </row>
    <row r="333" spans="1:5">
      <c r="A333" s="1">
        <v>177000</v>
      </c>
      <c r="B333" s="1" t="str">
        <f>LEFT(A333,3)</f>
        <v>177</v>
      </c>
      <c r="C333" s="1">
        <v>17730.52</v>
      </c>
      <c r="D333" s="1">
        <v>17730.52</v>
      </c>
    </row>
    <row r="334" spans="1:5">
      <c r="A334" s="1">
        <v>177000</v>
      </c>
      <c r="B334" s="1" t="str">
        <f>LEFT(A334,3)</f>
        <v>177</v>
      </c>
      <c r="C334" s="1">
        <v>0</v>
      </c>
      <c r="D334" s="1">
        <v>1072.9100000000001</v>
      </c>
      <c r="E334" s="1">
        <v>1072.9100000000001</v>
      </c>
    </row>
    <row r="335" spans="1:5">
      <c r="A335" s="1">
        <v>177000</v>
      </c>
      <c r="B335" s="1" t="str">
        <f>LEFT(A335,3)</f>
        <v>177</v>
      </c>
      <c r="C335" s="1">
        <v>0</v>
      </c>
      <c r="D335" s="1">
        <v>6834.8</v>
      </c>
      <c r="E335" s="1">
        <v>6834.8</v>
      </c>
    </row>
    <row r="336" spans="1:5">
      <c r="A336" s="1">
        <v>177000</v>
      </c>
      <c r="B336" s="1" t="str">
        <f>LEFT(A336,3)</f>
        <v>177</v>
      </c>
      <c r="C336" s="1">
        <v>235523744.88999999</v>
      </c>
      <c r="D336" s="1">
        <v>286764057.02999997</v>
      </c>
      <c r="E336" s="1">
        <v>51240312.140000001</v>
      </c>
    </row>
    <row r="337" spans="1:5">
      <c r="A337" s="1">
        <v>177100</v>
      </c>
      <c r="B337" s="1" t="str">
        <f>LEFT(A337,3)</f>
        <v>177</v>
      </c>
      <c r="C337" s="1">
        <v>76731.09</v>
      </c>
      <c r="D337" s="1">
        <v>1849686.03</v>
      </c>
      <c r="E337" s="1">
        <v>1772954.94</v>
      </c>
    </row>
    <row r="338" spans="1:5">
      <c r="A338" s="1">
        <v>177110</v>
      </c>
      <c r="B338" s="1" t="str">
        <f>LEFT(A338,3)</f>
        <v>177</v>
      </c>
      <c r="C338" s="1">
        <v>910418.66</v>
      </c>
      <c r="D338" s="1">
        <v>1964294.04</v>
      </c>
      <c r="E338" s="1">
        <v>1053875.3799999999</v>
      </c>
    </row>
    <row r="339" spans="1:5">
      <c r="A339" s="1">
        <v>177200</v>
      </c>
      <c r="B339" s="1" t="str">
        <f>LEFT(A339,3)</f>
        <v>177</v>
      </c>
      <c r="C339" s="1">
        <v>6283816.79</v>
      </c>
      <c r="D339" s="1">
        <v>14512886.130000001</v>
      </c>
      <c r="E339" s="1">
        <v>8229069.3399999999</v>
      </c>
    </row>
    <row r="340" spans="1:5">
      <c r="A340" s="1">
        <v>177300</v>
      </c>
      <c r="B340" s="1" t="str">
        <f>LEFT(A340,3)</f>
        <v>177</v>
      </c>
      <c r="C340" s="1">
        <v>10110</v>
      </c>
      <c r="D340" s="1">
        <v>10110</v>
      </c>
    </row>
    <row r="341" spans="1:5">
      <c r="A341" s="1">
        <v>177300</v>
      </c>
      <c r="B341" s="1" t="str">
        <f>LEFT(A341,3)</f>
        <v>177</v>
      </c>
      <c r="C341" s="1">
        <v>3395.6</v>
      </c>
      <c r="D341" s="1">
        <v>3395.6</v>
      </c>
    </row>
    <row r="342" spans="1:5">
      <c r="A342" s="1">
        <v>177300</v>
      </c>
      <c r="B342" s="1" t="str">
        <f>LEFT(A342,3)</f>
        <v>177</v>
      </c>
      <c r="C342" s="1">
        <v>2495.6</v>
      </c>
      <c r="D342" s="1">
        <v>2495.6</v>
      </c>
    </row>
    <row r="343" spans="1:5">
      <c r="A343" s="1">
        <v>177300</v>
      </c>
      <c r="B343" s="1" t="str">
        <f>LEFT(A343,3)</f>
        <v>177</v>
      </c>
      <c r="C343" s="1">
        <v>16181.22</v>
      </c>
      <c r="D343" s="1">
        <v>16181.22</v>
      </c>
    </row>
    <row r="344" spans="1:5">
      <c r="A344" s="1">
        <v>177310</v>
      </c>
      <c r="B344" s="1" t="str">
        <f>LEFT(A344,3)</f>
        <v>177</v>
      </c>
      <c r="C344" s="1">
        <v>430</v>
      </c>
      <c r="D344" s="1">
        <v>430</v>
      </c>
    </row>
    <row r="345" spans="1:5">
      <c r="A345" s="1">
        <v>177310</v>
      </c>
      <c r="B345" s="1" t="str">
        <f>LEFT(A345,3)</f>
        <v>177</v>
      </c>
      <c r="C345" s="1">
        <v>211200</v>
      </c>
      <c r="D345" s="1">
        <v>211200</v>
      </c>
    </row>
    <row r="346" spans="1:5">
      <c r="A346" s="1">
        <v>177400</v>
      </c>
      <c r="B346" s="1" t="str">
        <f>LEFT(A346,3)</f>
        <v>177</v>
      </c>
      <c r="C346" s="1">
        <v>0</v>
      </c>
      <c r="D346" s="1">
        <v>65.8</v>
      </c>
      <c r="E346" s="1">
        <v>65.8</v>
      </c>
    </row>
    <row r="347" spans="1:5">
      <c r="A347" s="1">
        <v>177400</v>
      </c>
      <c r="B347" s="1" t="str">
        <f>LEFT(A347,3)</f>
        <v>177</v>
      </c>
      <c r="C347" s="1">
        <v>0</v>
      </c>
      <c r="D347" s="1">
        <v>188.38</v>
      </c>
      <c r="E347" s="1">
        <v>188.38</v>
      </c>
    </row>
    <row r="348" spans="1:5">
      <c r="A348" s="1">
        <v>177400</v>
      </c>
      <c r="B348" s="1" t="str">
        <f>LEFT(A348,3)</f>
        <v>177</v>
      </c>
      <c r="C348" s="1">
        <v>0</v>
      </c>
      <c r="D348" s="1">
        <v>4500</v>
      </c>
      <c r="E348" s="1">
        <v>4500</v>
      </c>
    </row>
    <row r="349" spans="1:5">
      <c r="A349" s="1">
        <v>177400</v>
      </c>
      <c r="B349" s="1" t="str">
        <f>LEFT(A349,3)</f>
        <v>177</v>
      </c>
      <c r="C349" s="1">
        <v>0</v>
      </c>
      <c r="D349" s="1">
        <v>4800</v>
      </c>
      <c r="E349" s="1">
        <v>4800</v>
      </c>
    </row>
    <row r="350" spans="1:5">
      <c r="A350" s="1">
        <v>177400</v>
      </c>
      <c r="B350" s="1" t="str">
        <f>LEFT(A350,3)</f>
        <v>177</v>
      </c>
      <c r="C350" s="1">
        <v>0</v>
      </c>
      <c r="D350" s="1">
        <v>30000</v>
      </c>
      <c r="E350" s="1">
        <v>30000</v>
      </c>
    </row>
    <row r="351" spans="1:5">
      <c r="A351" s="1">
        <v>177400</v>
      </c>
      <c r="B351" s="1" t="str">
        <f>LEFT(A351,3)</f>
        <v>177</v>
      </c>
      <c r="C351" s="1">
        <v>0</v>
      </c>
      <c r="D351" s="1">
        <v>5.23</v>
      </c>
      <c r="E351" s="1">
        <v>5.23</v>
      </c>
    </row>
    <row r="352" spans="1:5">
      <c r="A352" s="1">
        <v>177400</v>
      </c>
      <c r="B352" s="1" t="str">
        <f>LEFT(A352,3)</f>
        <v>177</v>
      </c>
      <c r="C352" s="1">
        <v>0</v>
      </c>
      <c r="D352" s="1">
        <v>15000</v>
      </c>
      <c r="E352" s="1">
        <v>15000</v>
      </c>
    </row>
    <row r="353" spans="1:5">
      <c r="A353" s="1">
        <v>177400</v>
      </c>
      <c r="B353" s="1" t="str">
        <f>LEFT(A353,3)</f>
        <v>177</v>
      </c>
      <c r="C353" s="1">
        <v>0</v>
      </c>
      <c r="D353" s="1">
        <v>12.05</v>
      </c>
      <c r="E353" s="1">
        <v>12.05</v>
      </c>
    </row>
    <row r="354" spans="1:5">
      <c r="A354" s="1">
        <v>177400</v>
      </c>
      <c r="B354" s="1" t="str">
        <f>LEFT(A354,3)</f>
        <v>177</v>
      </c>
      <c r="C354" s="1">
        <v>0</v>
      </c>
      <c r="D354" s="1">
        <v>2071.65</v>
      </c>
      <c r="E354" s="1">
        <v>2071.65</v>
      </c>
    </row>
    <row r="355" spans="1:5">
      <c r="A355" s="1">
        <v>177400</v>
      </c>
      <c r="B355" s="1" t="str">
        <f>LEFT(A355,3)</f>
        <v>177</v>
      </c>
      <c r="C355" s="1">
        <v>0</v>
      </c>
      <c r="D355" s="1">
        <v>20165.7</v>
      </c>
      <c r="E355" s="1">
        <v>20165.7</v>
      </c>
    </row>
    <row r="356" spans="1:5">
      <c r="A356" s="1">
        <v>177400</v>
      </c>
      <c r="B356" s="1" t="str">
        <f>LEFT(A356,3)</f>
        <v>177</v>
      </c>
      <c r="C356" s="1">
        <v>0</v>
      </c>
      <c r="D356" s="1">
        <v>5000</v>
      </c>
      <c r="E356" s="1">
        <v>5000</v>
      </c>
    </row>
    <row r="357" spans="1:5">
      <c r="A357" s="1">
        <v>177400</v>
      </c>
      <c r="B357" s="1" t="str">
        <f>LEFT(A357,3)</f>
        <v>177</v>
      </c>
      <c r="C357" s="1">
        <v>0</v>
      </c>
      <c r="D357" s="1">
        <v>73001.8</v>
      </c>
      <c r="E357" s="1">
        <v>73001.8</v>
      </c>
    </row>
    <row r="358" spans="1:5">
      <c r="A358" s="1">
        <v>177400</v>
      </c>
      <c r="B358" s="1" t="str">
        <f>LEFT(A358,3)</f>
        <v>177</v>
      </c>
      <c r="C358" s="1">
        <v>0</v>
      </c>
      <c r="D358" s="1">
        <v>2700</v>
      </c>
      <c r="E358" s="1">
        <v>2700</v>
      </c>
    </row>
    <row r="359" spans="1:5">
      <c r="A359" s="1">
        <v>177400</v>
      </c>
      <c r="B359" s="1" t="str">
        <f>LEFT(A359,3)</f>
        <v>177</v>
      </c>
      <c r="C359" s="1">
        <v>0</v>
      </c>
      <c r="D359" s="1">
        <v>2909.25</v>
      </c>
      <c r="E359" s="1">
        <v>2909.25</v>
      </c>
    </row>
    <row r="360" spans="1:5">
      <c r="A360" s="1">
        <v>177400</v>
      </c>
      <c r="B360" s="1" t="str">
        <f>LEFT(A360,3)</f>
        <v>177</v>
      </c>
      <c r="C360" s="1">
        <v>0</v>
      </c>
      <c r="D360" s="1">
        <v>7611.9</v>
      </c>
      <c r="E360" s="1">
        <v>7611.9</v>
      </c>
    </row>
    <row r="361" spans="1:5">
      <c r="A361" s="1">
        <v>177400</v>
      </c>
      <c r="B361" s="1" t="str">
        <f>LEFT(A361,3)</f>
        <v>177</v>
      </c>
      <c r="C361" s="1">
        <v>0</v>
      </c>
      <c r="D361" s="1">
        <v>185096.5</v>
      </c>
      <c r="E361" s="1">
        <v>185096.5</v>
      </c>
    </row>
    <row r="362" spans="1:5">
      <c r="A362" s="1">
        <v>177400</v>
      </c>
      <c r="B362" s="1" t="str">
        <f>LEFT(A362,3)</f>
        <v>177</v>
      </c>
      <c r="C362" s="1">
        <v>0</v>
      </c>
      <c r="D362" s="1">
        <v>0.54</v>
      </c>
      <c r="E362" s="1">
        <v>0.54</v>
      </c>
    </row>
    <row r="363" spans="1:5">
      <c r="A363" s="1">
        <v>177400</v>
      </c>
      <c r="B363" s="1" t="str">
        <f>LEFT(A363,3)</f>
        <v>177</v>
      </c>
      <c r="C363" s="1">
        <v>0</v>
      </c>
      <c r="D363" s="1">
        <v>2896.4</v>
      </c>
      <c r="E363" s="1">
        <v>2896.4</v>
      </c>
    </row>
    <row r="364" spans="1:5">
      <c r="A364" s="1">
        <v>177400</v>
      </c>
      <c r="B364" s="1" t="str">
        <f>LEFT(A364,3)</f>
        <v>177</v>
      </c>
      <c r="C364" s="1">
        <v>0</v>
      </c>
      <c r="D364" s="1">
        <v>18</v>
      </c>
      <c r="E364" s="1">
        <v>18</v>
      </c>
    </row>
    <row r="365" spans="1:5">
      <c r="A365" s="1">
        <v>177400</v>
      </c>
      <c r="B365" s="1" t="str">
        <f>LEFT(A365,3)</f>
        <v>177</v>
      </c>
      <c r="C365" s="1">
        <v>0</v>
      </c>
      <c r="D365" s="1">
        <v>10170.08</v>
      </c>
      <c r="E365" s="1">
        <v>10170.08</v>
      </c>
    </row>
    <row r="366" spans="1:5">
      <c r="A366" s="1">
        <v>177400</v>
      </c>
      <c r="B366" s="1" t="str">
        <f>LEFT(A366,3)</f>
        <v>177</v>
      </c>
      <c r="C366" s="1">
        <v>0</v>
      </c>
      <c r="D366" s="1">
        <v>15000</v>
      </c>
      <c r="E366" s="1">
        <v>15000</v>
      </c>
    </row>
    <row r="367" spans="1:5">
      <c r="A367" s="1">
        <v>177400</v>
      </c>
      <c r="B367" s="1" t="str">
        <f>LEFT(A367,3)</f>
        <v>177</v>
      </c>
      <c r="C367" s="1">
        <v>0</v>
      </c>
      <c r="D367" s="1">
        <v>0.05</v>
      </c>
      <c r="E367" s="1">
        <v>0.05</v>
      </c>
    </row>
    <row r="368" spans="1:5">
      <c r="A368" s="1">
        <v>177400</v>
      </c>
      <c r="B368" s="1" t="str">
        <f>LEFT(A368,3)</f>
        <v>177</v>
      </c>
      <c r="C368" s="1">
        <v>0</v>
      </c>
      <c r="D368" s="1">
        <v>4800</v>
      </c>
      <c r="E368" s="1">
        <v>4800</v>
      </c>
    </row>
    <row r="369" spans="1:5">
      <c r="A369" s="1">
        <v>177400</v>
      </c>
      <c r="B369" s="1" t="str">
        <f>LEFT(A369,3)</f>
        <v>177</v>
      </c>
      <c r="C369" s="1">
        <v>0</v>
      </c>
      <c r="D369" s="1">
        <v>204248</v>
      </c>
      <c r="E369" s="1">
        <v>204248</v>
      </c>
    </row>
    <row r="370" spans="1:5">
      <c r="A370" s="1">
        <v>177500</v>
      </c>
      <c r="B370" s="1" t="str">
        <f>LEFT(A370,3)</f>
        <v>177</v>
      </c>
      <c r="C370" s="1">
        <v>0</v>
      </c>
      <c r="D370" s="1">
        <v>1500147</v>
      </c>
      <c r="E370" s="1">
        <v>1500147</v>
      </c>
    </row>
    <row r="371" spans="1:5">
      <c r="A371" s="1">
        <v>177500</v>
      </c>
      <c r="B371" s="1" t="str">
        <f>LEFT(A371,3)</f>
        <v>177</v>
      </c>
      <c r="C371" s="1">
        <v>16583951.220000001</v>
      </c>
      <c r="D371" s="1">
        <v>46970381.869999997</v>
      </c>
      <c r="E371" s="1">
        <v>30386430.649999999</v>
      </c>
    </row>
    <row r="372" spans="1:5">
      <c r="A372" s="1">
        <v>177500</v>
      </c>
      <c r="B372" s="1" t="str">
        <f>LEFT(A372,3)</f>
        <v>177</v>
      </c>
      <c r="C372" s="1">
        <v>0</v>
      </c>
      <c r="D372" s="1">
        <v>7568679.4900000002</v>
      </c>
      <c r="E372" s="1">
        <v>7568679.4900000002</v>
      </c>
    </row>
    <row r="373" spans="1:5">
      <c r="A373" s="1">
        <v>177500</v>
      </c>
      <c r="B373" s="1" t="str">
        <f>LEFT(A373,3)</f>
        <v>177</v>
      </c>
      <c r="C373" s="1">
        <v>16288915.550000001</v>
      </c>
      <c r="D373" s="1">
        <v>16288915.550000001</v>
      </c>
    </row>
    <row r="374" spans="1:5">
      <c r="A374" s="1">
        <v>177500</v>
      </c>
      <c r="B374" s="1" t="str">
        <f>LEFT(A374,3)</f>
        <v>177</v>
      </c>
      <c r="C374" s="1">
        <v>280551493.30000001</v>
      </c>
      <c r="D374" s="1">
        <v>280551493.30000001</v>
      </c>
    </row>
    <row r="375" spans="1:5">
      <c r="A375" s="1">
        <v>177500</v>
      </c>
      <c r="B375" s="1" t="str">
        <f>LEFT(A375,3)</f>
        <v>177</v>
      </c>
      <c r="C375" s="1">
        <v>0</v>
      </c>
      <c r="D375" s="1">
        <v>15801522.970000001</v>
      </c>
      <c r="E375" s="1">
        <v>15801522.970000001</v>
      </c>
    </row>
    <row r="376" spans="1:5">
      <c r="A376" s="1">
        <v>177500</v>
      </c>
      <c r="B376" s="1" t="str">
        <f>LEFT(A376,3)</f>
        <v>177</v>
      </c>
      <c r="C376" s="1">
        <v>0</v>
      </c>
      <c r="D376" s="1">
        <v>1279387.31</v>
      </c>
      <c r="E376" s="1">
        <v>1279387.31</v>
      </c>
    </row>
    <row r="377" spans="1:5">
      <c r="A377" s="1">
        <v>177500</v>
      </c>
      <c r="B377" s="1" t="str">
        <f>LEFT(A377,3)</f>
        <v>177</v>
      </c>
      <c r="C377" s="1">
        <v>364109931.07999998</v>
      </c>
      <c r="D377" s="1">
        <v>364109931.07999998</v>
      </c>
    </row>
    <row r="378" spans="1:5">
      <c r="A378" s="1">
        <v>177500</v>
      </c>
      <c r="B378" s="1" t="str">
        <f>LEFT(A378,3)</f>
        <v>177</v>
      </c>
      <c r="C378" s="1">
        <v>22147806.780000001</v>
      </c>
      <c r="D378" s="1">
        <v>22147806.780000001</v>
      </c>
    </row>
    <row r="379" spans="1:5">
      <c r="A379" s="1">
        <v>177500</v>
      </c>
      <c r="B379" s="1" t="str">
        <f>LEFT(A379,3)</f>
        <v>177</v>
      </c>
      <c r="C379" s="1">
        <v>47803040.939999998</v>
      </c>
      <c r="D379" s="1">
        <v>47803040.939999998</v>
      </c>
    </row>
    <row r="380" spans="1:5">
      <c r="A380" s="1">
        <v>177500</v>
      </c>
      <c r="B380" s="1" t="str">
        <f>LEFT(A380,3)</f>
        <v>177</v>
      </c>
      <c r="C380" s="1">
        <v>934700</v>
      </c>
      <c r="D380" s="1">
        <v>934700</v>
      </c>
    </row>
    <row r="381" spans="1:5">
      <c r="A381" s="1">
        <v>177600</v>
      </c>
      <c r="B381" s="1" t="str">
        <f>LEFT(A381,3)</f>
        <v>177</v>
      </c>
      <c r="C381" s="1">
        <v>5580707205.3000002</v>
      </c>
      <c r="D381" s="1">
        <v>8565279214.5500002</v>
      </c>
      <c r="E381" s="1">
        <v>2984572009.25</v>
      </c>
    </row>
    <row r="382" spans="1:5">
      <c r="A382" s="1">
        <v>177600</v>
      </c>
      <c r="B382" s="1" t="str">
        <f>LEFT(A382,3)</f>
        <v>177</v>
      </c>
      <c r="C382" s="1">
        <v>0</v>
      </c>
      <c r="D382" s="1">
        <v>304641349.85000002</v>
      </c>
      <c r="E382" s="1">
        <v>304641349.85000002</v>
      </c>
    </row>
    <row r="383" spans="1:5">
      <c r="A383" s="1">
        <v>177600</v>
      </c>
      <c r="B383" s="1" t="str">
        <f>LEFT(A383,3)</f>
        <v>177</v>
      </c>
      <c r="C383" s="1">
        <v>0</v>
      </c>
      <c r="D383" s="1">
        <v>859029106.23000002</v>
      </c>
      <c r="E383" s="1">
        <v>859029106.23000002</v>
      </c>
    </row>
    <row r="384" spans="1:5">
      <c r="A384" s="1">
        <v>177600</v>
      </c>
      <c r="B384" s="1" t="str">
        <f>LEFT(A384,3)</f>
        <v>177</v>
      </c>
      <c r="C384" s="1">
        <v>1193171075.3800001</v>
      </c>
      <c r="D384" s="1">
        <v>1407399187.74</v>
      </c>
      <c r="E384" s="1">
        <v>214228112.36000001</v>
      </c>
    </row>
    <row r="385" spans="1:5">
      <c r="A385" s="1">
        <v>177600</v>
      </c>
      <c r="B385" s="1" t="str">
        <f>LEFT(A385,3)</f>
        <v>177</v>
      </c>
      <c r="C385" s="1">
        <v>0</v>
      </c>
      <c r="D385" s="1">
        <v>1476508130.77</v>
      </c>
      <c r="E385" s="1">
        <v>1476508130.77</v>
      </c>
    </row>
    <row r="386" spans="1:5">
      <c r="A386" s="1">
        <v>177600</v>
      </c>
      <c r="B386" s="1" t="str">
        <f>LEFT(A386,3)</f>
        <v>177</v>
      </c>
      <c r="C386" s="1">
        <v>0</v>
      </c>
      <c r="D386" s="1">
        <v>57292123.270000003</v>
      </c>
      <c r="E386" s="1">
        <v>57292123.270000003</v>
      </c>
    </row>
    <row r="387" spans="1:5">
      <c r="A387" s="1">
        <v>177600</v>
      </c>
      <c r="B387" s="1" t="str">
        <f>LEFT(A387,3)</f>
        <v>177</v>
      </c>
      <c r="C387" s="1">
        <v>0</v>
      </c>
      <c r="D387" s="1">
        <v>326219796.63999999</v>
      </c>
      <c r="E387" s="1">
        <v>326219796.63999999</v>
      </c>
    </row>
    <row r="388" spans="1:5">
      <c r="A388" s="1">
        <v>177600</v>
      </c>
      <c r="B388" s="1" t="str">
        <f>LEFT(A388,3)</f>
        <v>177</v>
      </c>
      <c r="C388" s="1">
        <v>0</v>
      </c>
      <c r="D388" s="1">
        <v>4660188.32</v>
      </c>
      <c r="E388" s="1">
        <v>4660188.32</v>
      </c>
    </row>
    <row r="389" spans="1:5">
      <c r="A389" s="1">
        <v>177600</v>
      </c>
      <c r="B389" s="1" t="str">
        <f>LEFT(A389,3)</f>
        <v>177</v>
      </c>
      <c r="C389" s="1">
        <v>528773259.31999999</v>
      </c>
      <c r="D389" s="1">
        <v>746101240.70000005</v>
      </c>
      <c r="E389" s="1">
        <v>217327981.38</v>
      </c>
    </row>
    <row r="390" spans="1:5">
      <c r="A390" s="1">
        <v>177600</v>
      </c>
      <c r="B390" s="1" t="str">
        <f>LEFT(A390,3)</f>
        <v>177</v>
      </c>
      <c r="C390" s="1">
        <v>0</v>
      </c>
      <c r="D390" s="1">
        <v>513662869.23000002</v>
      </c>
      <c r="E390" s="1">
        <v>513662869.23000002</v>
      </c>
    </row>
    <row r="391" spans="1:5">
      <c r="A391" s="1">
        <v>177600</v>
      </c>
      <c r="B391" s="1" t="str">
        <f>LEFT(A391,3)</f>
        <v>177</v>
      </c>
      <c r="C391" s="1">
        <v>0</v>
      </c>
      <c r="D391" s="1">
        <v>2727722263.9899998</v>
      </c>
      <c r="E391" s="1">
        <v>2727722263.9899998</v>
      </c>
    </row>
    <row r="392" spans="1:5">
      <c r="A392" s="1">
        <v>177600</v>
      </c>
      <c r="B392" s="1" t="str">
        <f>LEFT(A392,3)</f>
        <v>177</v>
      </c>
      <c r="C392" s="1">
        <v>0</v>
      </c>
      <c r="D392" s="1">
        <v>79319729.879999995</v>
      </c>
      <c r="E392" s="1">
        <v>79319729.879999995</v>
      </c>
    </row>
    <row r="393" spans="1:5">
      <c r="A393" s="1">
        <v>177600</v>
      </c>
      <c r="B393" s="1" t="str">
        <f>LEFT(A393,3)</f>
        <v>177</v>
      </c>
      <c r="C393" s="1">
        <v>0</v>
      </c>
      <c r="D393" s="1">
        <v>90479493.299999997</v>
      </c>
      <c r="E393" s="1">
        <v>90479493.299999997</v>
      </c>
    </row>
    <row r="394" spans="1:5">
      <c r="A394" s="1">
        <v>177600</v>
      </c>
      <c r="B394" s="1" t="str">
        <f>LEFT(A394,3)</f>
        <v>177</v>
      </c>
      <c r="C394" s="1">
        <v>0</v>
      </c>
      <c r="D394" s="1">
        <v>565231929.50999999</v>
      </c>
      <c r="E394" s="1">
        <v>565231929.50999999</v>
      </c>
    </row>
    <row r="395" spans="1:5">
      <c r="A395" s="1">
        <v>177600</v>
      </c>
      <c r="B395" s="1" t="str">
        <f>LEFT(A395,3)</f>
        <v>177</v>
      </c>
      <c r="C395" s="1">
        <v>0</v>
      </c>
      <c r="D395" s="1">
        <v>60122023.32</v>
      </c>
      <c r="E395" s="1">
        <v>60122023.32</v>
      </c>
    </row>
    <row r="396" spans="1:5">
      <c r="A396" s="1">
        <v>177600</v>
      </c>
      <c r="B396" s="1" t="str">
        <f>LEFT(A396,3)</f>
        <v>177</v>
      </c>
      <c r="C396" s="1">
        <v>265860995.38</v>
      </c>
      <c r="D396" s="1">
        <v>534236305.11000001</v>
      </c>
      <c r="E396" s="1">
        <v>268375309.72999999</v>
      </c>
    </row>
    <row r="397" spans="1:5">
      <c r="A397" s="1">
        <v>177600</v>
      </c>
      <c r="B397" s="1" t="str">
        <f>LEFT(A397,3)</f>
        <v>177</v>
      </c>
      <c r="C397" s="1">
        <v>3575000</v>
      </c>
      <c r="D397" s="1">
        <v>5362500</v>
      </c>
      <c r="E397" s="1">
        <v>1787500</v>
      </c>
    </row>
    <row r="398" spans="1:5">
      <c r="A398" s="1">
        <v>177700</v>
      </c>
      <c r="B398" s="1" t="str">
        <f>LEFT(A398,3)</f>
        <v>177</v>
      </c>
      <c r="C398" s="1">
        <v>133252767.41</v>
      </c>
      <c r="D398" s="1">
        <v>133637160.75</v>
      </c>
      <c r="E398" s="1">
        <v>384393.34</v>
      </c>
    </row>
    <row r="399" spans="1:5">
      <c r="A399" s="1">
        <v>177700</v>
      </c>
      <c r="B399" s="1" t="str">
        <f>LEFT(A399,3)</f>
        <v>177</v>
      </c>
      <c r="C399" s="1">
        <v>39767582.310000002</v>
      </c>
      <c r="D399" s="1">
        <v>39767582.310000002</v>
      </c>
    </row>
    <row r="400" spans="1:5">
      <c r="A400" s="1">
        <v>177700</v>
      </c>
      <c r="B400" s="1" t="str">
        <f>LEFT(A400,3)</f>
        <v>177</v>
      </c>
      <c r="C400" s="1">
        <v>67892227.670000002</v>
      </c>
      <c r="D400" s="1">
        <v>67892227.670000002</v>
      </c>
    </row>
    <row r="401" spans="1:5">
      <c r="A401" s="1">
        <v>177700</v>
      </c>
      <c r="B401" s="1" t="str">
        <f>LEFT(A401,3)</f>
        <v>177</v>
      </c>
      <c r="C401" s="1">
        <v>0</v>
      </c>
      <c r="D401" s="1">
        <v>15419</v>
      </c>
      <c r="E401" s="1">
        <v>15419</v>
      </c>
    </row>
    <row r="402" spans="1:5">
      <c r="A402" s="1">
        <v>177700</v>
      </c>
      <c r="B402" s="1" t="str">
        <f>LEFT(A402,3)</f>
        <v>177</v>
      </c>
      <c r="C402" s="1">
        <v>8861012.3800000008</v>
      </c>
      <c r="D402" s="1">
        <v>8861012.3800000008</v>
      </c>
    </row>
    <row r="403" spans="1:5">
      <c r="A403" s="1">
        <v>177700</v>
      </c>
      <c r="B403" s="1" t="str">
        <f>LEFT(A403,3)</f>
        <v>177</v>
      </c>
      <c r="C403" s="1">
        <v>365404061.35000002</v>
      </c>
      <c r="D403" s="1">
        <v>365404061.35000002</v>
      </c>
    </row>
    <row r="404" spans="1:5">
      <c r="A404" s="1">
        <v>177700</v>
      </c>
      <c r="B404" s="1" t="str">
        <f>LEFT(A404,3)</f>
        <v>177</v>
      </c>
      <c r="C404" s="1">
        <v>2824563.85</v>
      </c>
      <c r="D404" s="1">
        <v>2824563.85</v>
      </c>
    </row>
    <row r="405" spans="1:5">
      <c r="A405" s="1">
        <v>177700</v>
      </c>
      <c r="B405" s="1" t="str">
        <f>LEFT(A405,3)</f>
        <v>177</v>
      </c>
      <c r="C405" s="1">
        <v>2792203.15</v>
      </c>
      <c r="D405" s="1">
        <v>2792203.15</v>
      </c>
    </row>
    <row r="406" spans="1:5">
      <c r="A406" s="1">
        <v>177800</v>
      </c>
      <c r="B406" s="1" t="str">
        <f>LEFT(A406,3)</f>
        <v>177</v>
      </c>
      <c r="C406" s="1">
        <v>4639328.3600000003</v>
      </c>
      <c r="D406" s="1">
        <v>87003528.5</v>
      </c>
      <c r="E406" s="1">
        <v>82364200.140000001</v>
      </c>
    </row>
    <row r="407" spans="1:5">
      <c r="A407" s="1">
        <v>177800</v>
      </c>
      <c r="B407" s="1" t="str">
        <f>LEFT(A407,3)</f>
        <v>177</v>
      </c>
      <c r="C407" s="1">
        <v>20487.57</v>
      </c>
      <c r="D407" s="1">
        <v>20487.57</v>
      </c>
    </row>
    <row r="408" spans="1:5">
      <c r="A408" s="1">
        <v>177800</v>
      </c>
      <c r="B408" s="1" t="str">
        <f>LEFT(A408,3)</f>
        <v>177</v>
      </c>
      <c r="C408" s="1">
        <v>0</v>
      </c>
      <c r="D408" s="1">
        <v>16129402.65</v>
      </c>
      <c r="E408" s="1">
        <v>16129402.65</v>
      </c>
    </row>
    <row r="409" spans="1:5">
      <c r="A409" s="1">
        <v>177800</v>
      </c>
      <c r="B409" s="1" t="str">
        <f>LEFT(A409,3)</f>
        <v>177</v>
      </c>
      <c r="C409" s="1">
        <v>1305535.82</v>
      </c>
      <c r="D409" s="1">
        <v>12248508.91</v>
      </c>
      <c r="E409" s="1">
        <v>10942973.09</v>
      </c>
    </row>
    <row r="410" spans="1:5">
      <c r="A410" s="1">
        <v>177900</v>
      </c>
      <c r="B410" s="1" t="str">
        <f>LEFT(A410,3)</f>
        <v>177</v>
      </c>
      <c r="C410" s="1">
        <v>0</v>
      </c>
      <c r="D410" s="1">
        <v>202805601.74000001</v>
      </c>
      <c r="E410" s="1">
        <v>202805601.74000001</v>
      </c>
    </row>
    <row r="411" spans="1:5">
      <c r="A411" s="1">
        <v>177900</v>
      </c>
      <c r="B411" s="1" t="str">
        <f>LEFT(A411,3)</f>
        <v>177</v>
      </c>
      <c r="C411" s="1">
        <v>0</v>
      </c>
      <c r="D411" s="1">
        <v>203549272.77000001</v>
      </c>
      <c r="E411" s="1">
        <v>203549272.77000001</v>
      </c>
    </row>
    <row r="412" spans="1:5">
      <c r="A412" s="1">
        <v>177900</v>
      </c>
      <c r="B412" s="1" t="str">
        <f>LEFT(A412,3)</f>
        <v>177</v>
      </c>
      <c r="C412" s="1">
        <v>940562.35</v>
      </c>
      <c r="D412" s="1">
        <v>940562.35</v>
      </c>
    </row>
    <row r="413" spans="1:5">
      <c r="A413" s="1">
        <v>177900</v>
      </c>
      <c r="B413" s="1" t="str">
        <f>LEFT(A413,3)</f>
        <v>177</v>
      </c>
      <c r="C413" s="1">
        <v>1255474.5</v>
      </c>
      <c r="D413" s="1">
        <v>1255474.5</v>
      </c>
    </row>
    <row r="414" spans="1:5">
      <c r="A414" s="1">
        <v>177900</v>
      </c>
      <c r="B414" s="1" t="str">
        <f>LEFT(A414,3)</f>
        <v>177</v>
      </c>
      <c r="C414" s="1">
        <v>10868437.640000001</v>
      </c>
      <c r="D414" s="1">
        <v>434008560.10000002</v>
      </c>
      <c r="E414" s="1">
        <v>423140122.45999998</v>
      </c>
    </row>
    <row r="415" spans="1:5">
      <c r="A415" s="1">
        <v>177900</v>
      </c>
      <c r="B415" s="1" t="str">
        <f>LEFT(A415,3)</f>
        <v>177</v>
      </c>
      <c r="C415" s="1">
        <v>57148718.149999999</v>
      </c>
      <c r="D415" s="1">
        <v>525008302.31999999</v>
      </c>
      <c r="E415" s="1">
        <v>467859584.17000002</v>
      </c>
    </row>
    <row r="416" spans="1:5">
      <c r="A416" s="1">
        <v>177900</v>
      </c>
      <c r="B416" s="1" t="str">
        <f>LEFT(A416,3)</f>
        <v>177</v>
      </c>
      <c r="C416" s="1">
        <v>76783.710000000006</v>
      </c>
      <c r="D416" s="1">
        <v>76783.710000000006</v>
      </c>
    </row>
    <row r="417" spans="1:5">
      <c r="A417" s="1">
        <v>177900</v>
      </c>
      <c r="B417" s="1" t="str">
        <f>LEFT(A417,3)</f>
        <v>177</v>
      </c>
      <c r="C417" s="1">
        <v>47344.94</v>
      </c>
      <c r="D417" s="1">
        <v>47344.94</v>
      </c>
    </row>
    <row r="418" spans="1:5">
      <c r="A418" s="1">
        <v>177910</v>
      </c>
      <c r="B418" s="1" t="str">
        <f>LEFT(A418,3)</f>
        <v>177</v>
      </c>
      <c r="C418" s="1">
        <v>0</v>
      </c>
      <c r="D418" s="1">
        <v>30000</v>
      </c>
      <c r="E418" s="1">
        <v>30000</v>
      </c>
    </row>
    <row r="419" spans="1:5">
      <c r="A419" s="1">
        <v>177910</v>
      </c>
      <c r="B419" s="1" t="str">
        <f>LEFT(A419,3)</f>
        <v>177</v>
      </c>
      <c r="C419" s="1">
        <v>0</v>
      </c>
      <c r="D419" s="1">
        <v>689050</v>
      </c>
      <c r="E419" s="1">
        <v>689050</v>
      </c>
    </row>
    <row r="420" spans="1:5">
      <c r="A420" s="1">
        <v>177910</v>
      </c>
      <c r="B420" s="1" t="str">
        <f>LEFT(A420,3)</f>
        <v>177</v>
      </c>
      <c r="C420" s="1">
        <v>270</v>
      </c>
      <c r="D420" s="1">
        <v>270</v>
      </c>
    </row>
    <row r="421" spans="1:5">
      <c r="A421" s="1">
        <v>177910</v>
      </c>
      <c r="B421" s="1" t="str">
        <f>LEFT(A421,3)</f>
        <v>177</v>
      </c>
      <c r="C421" s="1">
        <v>686887.5</v>
      </c>
      <c r="D421" s="1">
        <v>686887.5</v>
      </c>
    </row>
    <row r="422" spans="1:5">
      <c r="A422" s="1">
        <v>177910</v>
      </c>
      <c r="B422" s="1" t="str">
        <f>LEFT(A422,3)</f>
        <v>177</v>
      </c>
      <c r="C422" s="1">
        <v>975</v>
      </c>
      <c r="D422" s="1">
        <v>975</v>
      </c>
    </row>
    <row r="423" spans="1:5">
      <c r="A423" s="1">
        <v>177910</v>
      </c>
      <c r="B423" s="1" t="str">
        <f>LEFT(A423,3)</f>
        <v>177</v>
      </c>
      <c r="C423" s="1">
        <v>0</v>
      </c>
      <c r="D423" s="1">
        <v>5425.63</v>
      </c>
      <c r="E423" s="1">
        <v>5425.63</v>
      </c>
    </row>
    <row r="424" spans="1:5">
      <c r="A424" s="1">
        <v>177910</v>
      </c>
      <c r="B424" s="1" t="str">
        <f>LEFT(A424,3)</f>
        <v>177</v>
      </c>
      <c r="C424" s="1">
        <v>0</v>
      </c>
      <c r="D424" s="1">
        <v>2647625</v>
      </c>
      <c r="E424" s="1">
        <v>2647625</v>
      </c>
    </row>
    <row r="425" spans="1:5">
      <c r="A425" s="1">
        <v>177910</v>
      </c>
      <c r="B425" s="1" t="str">
        <f>LEFT(A425,3)</f>
        <v>177</v>
      </c>
      <c r="C425" s="1">
        <v>0</v>
      </c>
      <c r="D425" s="1">
        <v>83100</v>
      </c>
      <c r="E425" s="1">
        <v>83100</v>
      </c>
    </row>
    <row r="426" spans="1:5">
      <c r="A426" s="1">
        <v>177910</v>
      </c>
      <c r="B426" s="1" t="str">
        <f>LEFT(A426,3)</f>
        <v>177</v>
      </c>
      <c r="C426" s="1">
        <v>3563400.26</v>
      </c>
      <c r="D426" s="1">
        <v>4485246.1100000003</v>
      </c>
      <c r="E426" s="1">
        <v>921845.85</v>
      </c>
    </row>
    <row r="427" spans="1:5">
      <c r="A427" s="1">
        <v>177910</v>
      </c>
      <c r="B427" s="1" t="str">
        <f>LEFT(A427,3)</f>
        <v>177</v>
      </c>
      <c r="C427" s="1">
        <v>3203807.23</v>
      </c>
      <c r="D427" s="1">
        <v>3983154.86</v>
      </c>
      <c r="E427" s="1">
        <v>779347.63</v>
      </c>
    </row>
    <row r="428" spans="1:5">
      <c r="A428" s="1">
        <v>191000</v>
      </c>
      <c r="B428" s="1" t="str">
        <f>LEFT(A428,3)</f>
        <v>191</v>
      </c>
      <c r="C428" s="1">
        <v>48045000</v>
      </c>
      <c r="D428" s="1">
        <v>1365889948.23</v>
      </c>
      <c r="E428" s="1">
        <v>1317844948.23</v>
      </c>
    </row>
    <row r="429" spans="1:5">
      <c r="A429" s="1">
        <v>191000</v>
      </c>
      <c r="B429" s="1" t="str">
        <f>LEFT(A429,3)</f>
        <v>191</v>
      </c>
      <c r="C429" s="1">
        <v>1064561.53</v>
      </c>
      <c r="D429" s="1">
        <v>1064561.53</v>
      </c>
    </row>
    <row r="430" spans="1:5">
      <c r="A430" s="1">
        <v>191000</v>
      </c>
      <c r="B430" s="1" t="str">
        <f>LEFT(A430,3)</f>
        <v>191</v>
      </c>
      <c r="C430" s="1">
        <v>0</v>
      </c>
      <c r="D430" s="1">
        <v>7312650.5499999998</v>
      </c>
      <c r="E430" s="1">
        <v>7312650.5499999998</v>
      </c>
    </row>
    <row r="431" spans="1:5">
      <c r="A431" s="1">
        <v>191000</v>
      </c>
      <c r="B431" s="1" t="str">
        <f>LEFT(A431,3)</f>
        <v>191</v>
      </c>
      <c r="C431" s="1">
        <v>253722868.97</v>
      </c>
      <c r="D431" s="1">
        <v>378448136.11000001</v>
      </c>
      <c r="E431" s="1">
        <v>124725267.14</v>
      </c>
    </row>
    <row r="432" spans="1:5">
      <c r="A432" s="1">
        <v>191000</v>
      </c>
      <c r="B432" s="1" t="str">
        <f>LEFT(A432,3)</f>
        <v>191</v>
      </c>
      <c r="C432" s="1">
        <v>0</v>
      </c>
      <c r="D432" s="1">
        <v>19849281.440000001</v>
      </c>
      <c r="E432" s="1">
        <v>19849281.440000001</v>
      </c>
    </row>
    <row r="433" spans="1:5">
      <c r="A433" s="1">
        <v>191000</v>
      </c>
      <c r="B433" s="1" t="str">
        <f>LEFT(A433,3)</f>
        <v>191</v>
      </c>
      <c r="C433" s="1">
        <v>12298000</v>
      </c>
      <c r="D433" s="1">
        <v>687789746</v>
      </c>
      <c r="E433" s="1">
        <v>675491746</v>
      </c>
    </row>
    <row r="434" spans="1:5">
      <c r="A434" s="1">
        <v>191000</v>
      </c>
      <c r="B434" s="1" t="str">
        <f>LEFT(A434,3)</f>
        <v>191</v>
      </c>
      <c r="C434" s="1">
        <v>0</v>
      </c>
      <c r="D434" s="1">
        <v>2297621.44</v>
      </c>
      <c r="E434" s="1">
        <v>2297621.44</v>
      </c>
    </row>
    <row r="435" spans="1:5">
      <c r="A435" s="1">
        <v>191000</v>
      </c>
      <c r="B435" s="1" t="str">
        <f>LEFT(A435,3)</f>
        <v>191</v>
      </c>
      <c r="C435" s="1">
        <v>25057253.510000002</v>
      </c>
      <c r="D435" s="1">
        <v>78236410.099999994</v>
      </c>
      <c r="E435" s="1">
        <v>53179156.590000004</v>
      </c>
    </row>
    <row r="436" spans="1:5">
      <c r="A436" s="1">
        <v>191000</v>
      </c>
      <c r="B436" s="1" t="str">
        <f>LEFT(A436,3)</f>
        <v>191</v>
      </c>
      <c r="C436" s="1">
        <v>50823161.609999999</v>
      </c>
      <c r="D436" s="1">
        <v>200194003.15000001</v>
      </c>
      <c r="E436" s="1">
        <v>149370841.53999999</v>
      </c>
    </row>
    <row r="437" spans="1:5">
      <c r="A437" s="1">
        <v>191000</v>
      </c>
      <c r="B437" s="1" t="str">
        <f>LEFT(A437,3)</f>
        <v>191</v>
      </c>
      <c r="C437" s="1">
        <v>0</v>
      </c>
      <c r="D437" s="1">
        <v>1007298.77</v>
      </c>
      <c r="E437" s="1">
        <v>1007298.77</v>
      </c>
    </row>
    <row r="438" spans="1:5">
      <c r="A438" s="1">
        <v>191000</v>
      </c>
      <c r="B438" s="1" t="str">
        <f>LEFT(A438,3)</f>
        <v>191</v>
      </c>
      <c r="C438" s="1">
        <v>0</v>
      </c>
      <c r="D438" s="1">
        <v>1768863.6</v>
      </c>
      <c r="E438" s="1">
        <v>1768863.6</v>
      </c>
    </row>
    <row r="439" spans="1:5">
      <c r="A439" s="1">
        <v>191000</v>
      </c>
      <c r="B439" s="1" t="str">
        <f>LEFT(A439,3)</f>
        <v>191</v>
      </c>
      <c r="C439" s="1">
        <v>35089.919999999998</v>
      </c>
      <c r="D439" s="1">
        <v>1559057.44</v>
      </c>
      <c r="E439" s="1">
        <v>1523967.52</v>
      </c>
    </row>
    <row r="440" spans="1:5">
      <c r="A440" s="1">
        <v>191000</v>
      </c>
      <c r="B440" s="1" t="str">
        <f>LEFT(A440,3)</f>
        <v>191</v>
      </c>
      <c r="C440" s="1">
        <v>1185886.77</v>
      </c>
      <c r="D440" s="1">
        <v>1185886.77</v>
      </c>
    </row>
    <row r="441" spans="1:5">
      <c r="A441" s="1">
        <v>191000</v>
      </c>
      <c r="B441" s="1" t="str">
        <f>LEFT(A441,3)</f>
        <v>191</v>
      </c>
      <c r="C441" s="1">
        <v>31792.05</v>
      </c>
      <c r="D441" s="1">
        <v>55209573.039999999</v>
      </c>
      <c r="E441" s="1">
        <v>55177780.990000002</v>
      </c>
    </row>
    <row r="442" spans="1:5">
      <c r="A442" s="1">
        <v>191000</v>
      </c>
      <c r="B442" s="1" t="str">
        <f>LEFT(A442,3)</f>
        <v>191</v>
      </c>
      <c r="C442" s="1">
        <v>200000000</v>
      </c>
      <c r="D442" s="1">
        <v>210029519.93000001</v>
      </c>
      <c r="E442" s="1">
        <v>10029519.93</v>
      </c>
    </row>
    <row r="443" spans="1:5">
      <c r="A443" s="1">
        <v>191000</v>
      </c>
      <c r="B443" s="1" t="str">
        <f>LEFT(A443,3)</f>
        <v>191</v>
      </c>
      <c r="C443" s="1">
        <v>663398973.80999994</v>
      </c>
      <c r="D443" s="1">
        <v>4676670566.04</v>
      </c>
      <c r="E443" s="1">
        <v>4013271592.23</v>
      </c>
    </row>
    <row r="444" spans="1:5">
      <c r="A444" s="1">
        <v>191000</v>
      </c>
      <c r="B444" s="1" t="str">
        <f>LEFT(A444,3)</f>
        <v>191</v>
      </c>
      <c r="C444" s="1">
        <v>547880930.10000002</v>
      </c>
      <c r="D444" s="1">
        <v>1311605277.52</v>
      </c>
      <c r="E444" s="1">
        <v>763724347.41999996</v>
      </c>
    </row>
    <row r="445" spans="1:5">
      <c r="A445" s="1">
        <v>191000</v>
      </c>
      <c r="B445" s="1" t="str">
        <f>LEFT(A445,3)</f>
        <v>191</v>
      </c>
      <c r="C445" s="1">
        <v>0</v>
      </c>
      <c r="D445" s="1">
        <v>229311584</v>
      </c>
      <c r="E445" s="1">
        <v>229311584</v>
      </c>
    </row>
    <row r="446" spans="1:5">
      <c r="A446" s="1">
        <v>191000</v>
      </c>
      <c r="B446" s="1" t="str">
        <f>LEFT(A446,3)</f>
        <v>191</v>
      </c>
      <c r="C446" s="1">
        <v>425416070</v>
      </c>
      <c r="D446" s="1">
        <v>1322294399.05</v>
      </c>
      <c r="E446" s="1">
        <v>896878329.04999995</v>
      </c>
    </row>
    <row r="447" spans="1:5">
      <c r="A447" s="1">
        <v>191000</v>
      </c>
      <c r="B447" s="1" t="str">
        <f>LEFT(A447,3)</f>
        <v>191</v>
      </c>
      <c r="C447" s="1">
        <v>100000000</v>
      </c>
      <c r="D447" s="1">
        <v>100000000</v>
      </c>
    </row>
    <row r="448" spans="1:5">
      <c r="A448" s="1">
        <v>192000</v>
      </c>
      <c r="B448" s="1" t="str">
        <f>LEFT(A448,3)</f>
        <v>192</v>
      </c>
      <c r="C448" s="1">
        <v>100000</v>
      </c>
      <c r="D448" s="1">
        <v>100000</v>
      </c>
    </row>
    <row r="449" spans="1:5">
      <c r="A449" s="1">
        <v>192000</v>
      </c>
      <c r="B449" s="1" t="str">
        <f>LEFT(A449,3)</f>
        <v>192</v>
      </c>
      <c r="C449" s="1">
        <v>8580000</v>
      </c>
      <c r="D449" s="1">
        <v>8580000</v>
      </c>
    </row>
    <row r="450" spans="1:5">
      <c r="A450" s="1">
        <v>192000</v>
      </c>
      <c r="B450" s="1" t="str">
        <f>LEFT(A450,3)</f>
        <v>192</v>
      </c>
      <c r="C450" s="1">
        <v>8580000</v>
      </c>
      <c r="D450" s="1">
        <v>8580000</v>
      </c>
    </row>
    <row r="451" spans="1:5">
      <c r="A451" s="1">
        <v>193100</v>
      </c>
      <c r="B451" s="1" t="str">
        <f>LEFT(A451,3)</f>
        <v>193</v>
      </c>
      <c r="C451" s="1" t="s">
        <v>0</v>
      </c>
      <c r="D451" s="1">
        <v>19105276.390000001</v>
      </c>
      <c r="E451" s="1" t="s">
        <v>1</v>
      </c>
    </row>
    <row r="452" spans="1:5">
      <c r="A452" s="1">
        <v>193100</v>
      </c>
      <c r="B452" s="1" t="str">
        <f>LEFT(A452,3)</f>
        <v>193</v>
      </c>
      <c r="C452" s="1">
        <v>14817.49</v>
      </c>
      <c r="D452" s="1">
        <v>38887.49</v>
      </c>
      <c r="E452" s="1">
        <v>24070</v>
      </c>
    </row>
    <row r="453" spans="1:5">
      <c r="A453" s="1">
        <v>193100</v>
      </c>
      <c r="B453" s="1" t="str">
        <f>LEFT(A453,3)</f>
        <v>193</v>
      </c>
      <c r="C453" s="1">
        <v>4415188.78</v>
      </c>
      <c r="D453" s="1">
        <v>1650055599.54</v>
      </c>
      <c r="E453" s="1">
        <v>1645640410.76</v>
      </c>
    </row>
    <row r="454" spans="1:5">
      <c r="A454" s="1">
        <v>193100</v>
      </c>
      <c r="B454" s="1" t="str">
        <f>LEFT(A454,3)</f>
        <v>193</v>
      </c>
      <c r="C454" s="1">
        <v>25170017.289999999</v>
      </c>
      <c r="D454" s="1">
        <v>2042147732.73</v>
      </c>
      <c r="E454" s="1">
        <v>2016977715.4400001</v>
      </c>
    </row>
    <row r="455" spans="1:5">
      <c r="A455" s="1">
        <v>193100</v>
      </c>
      <c r="B455" s="1" t="str">
        <f>LEFT(A455,3)</f>
        <v>193</v>
      </c>
      <c r="C455" s="1">
        <v>0</v>
      </c>
      <c r="D455" s="1">
        <v>39383171.170000002</v>
      </c>
      <c r="E455" s="1">
        <v>39383171.170000002</v>
      </c>
    </row>
    <row r="456" spans="1:5">
      <c r="A456" s="1">
        <v>193100</v>
      </c>
      <c r="B456" s="1" t="str">
        <f>LEFT(A456,3)</f>
        <v>193</v>
      </c>
      <c r="C456" s="1">
        <v>0</v>
      </c>
      <c r="D456" s="1">
        <v>20182097.879999999</v>
      </c>
      <c r="E456" s="1">
        <v>20182097.879999999</v>
      </c>
    </row>
    <row r="457" spans="1:5">
      <c r="A457" s="1">
        <v>193100</v>
      </c>
      <c r="B457" s="1" t="str">
        <f>LEFT(A457,3)</f>
        <v>193</v>
      </c>
      <c r="C457" s="1">
        <v>2696.98</v>
      </c>
      <c r="D457" s="1">
        <v>132539139.59999999</v>
      </c>
      <c r="E457" s="1">
        <v>132536442.62</v>
      </c>
    </row>
    <row r="458" spans="1:5">
      <c r="A458" s="1">
        <v>193100</v>
      </c>
      <c r="B458" s="1" t="str">
        <f>LEFT(A458,3)</f>
        <v>193</v>
      </c>
      <c r="C458" s="1">
        <v>92456.44</v>
      </c>
      <c r="D458" s="1">
        <v>100094016.44</v>
      </c>
      <c r="E458" s="1">
        <v>100001560</v>
      </c>
    </row>
    <row r="459" spans="1:5">
      <c r="A459" s="1">
        <v>193100</v>
      </c>
      <c r="B459" s="1" t="str">
        <f>LEFT(A459,3)</f>
        <v>193</v>
      </c>
      <c r="C459" s="1">
        <v>9341.19</v>
      </c>
      <c r="D459" s="1">
        <v>1054518080.98</v>
      </c>
      <c r="E459" s="1">
        <v>1054508739.79</v>
      </c>
    </row>
    <row r="460" spans="1:5">
      <c r="A460" s="1">
        <v>193100</v>
      </c>
      <c r="B460" s="1" t="str">
        <f>LEFT(A460,3)</f>
        <v>193</v>
      </c>
      <c r="C460" s="1">
        <v>0</v>
      </c>
      <c r="D460" s="1">
        <v>3329271.72</v>
      </c>
      <c r="E460" s="1">
        <v>3329271.72</v>
      </c>
    </row>
    <row r="461" spans="1:5">
      <c r="A461" s="1">
        <v>193100</v>
      </c>
      <c r="B461" s="1" t="str">
        <f>LEFT(A461,3)</f>
        <v>193</v>
      </c>
      <c r="C461" s="1">
        <v>148751.53</v>
      </c>
      <c r="D461" s="1">
        <v>177073015.59</v>
      </c>
      <c r="E461" s="1">
        <v>176924264.06</v>
      </c>
    </row>
    <row r="462" spans="1:5">
      <c r="A462" s="1">
        <v>193100</v>
      </c>
      <c r="B462" s="1" t="str">
        <f>LEFT(A462,3)</f>
        <v>193</v>
      </c>
      <c r="C462" s="1">
        <v>102359.24</v>
      </c>
      <c r="D462" s="1">
        <v>230653832.84999999</v>
      </c>
      <c r="E462" s="1">
        <v>230551473.61000001</v>
      </c>
    </row>
    <row r="463" spans="1:5">
      <c r="A463" s="1">
        <v>193100</v>
      </c>
      <c r="B463" s="1" t="str">
        <f>LEFT(A463,3)</f>
        <v>193</v>
      </c>
      <c r="C463" s="1">
        <v>29.53</v>
      </c>
      <c r="D463" s="1">
        <v>226.9</v>
      </c>
      <c r="E463" s="1">
        <v>197.37</v>
      </c>
    </row>
    <row r="464" spans="1:5">
      <c r="A464" s="1">
        <v>193100</v>
      </c>
      <c r="B464" s="1" t="str">
        <f>LEFT(A464,3)</f>
        <v>193</v>
      </c>
      <c r="C464" s="1">
        <v>0</v>
      </c>
      <c r="D464" s="1">
        <v>1035344.59</v>
      </c>
      <c r="E464" s="1">
        <v>1035344.59</v>
      </c>
    </row>
    <row r="465" spans="1:5">
      <c r="A465" s="1">
        <v>193100</v>
      </c>
      <c r="B465" s="1" t="str">
        <f>LEFT(A465,3)</f>
        <v>193</v>
      </c>
      <c r="C465" s="1">
        <v>0</v>
      </c>
      <c r="D465" s="1">
        <v>1787197.36</v>
      </c>
      <c r="E465" s="1">
        <v>1787197.36</v>
      </c>
    </row>
    <row r="466" spans="1:5">
      <c r="A466" s="1">
        <v>193100</v>
      </c>
      <c r="B466" s="1" t="str">
        <f>LEFT(A466,3)</f>
        <v>193</v>
      </c>
      <c r="C466" s="1">
        <v>1208642.27</v>
      </c>
      <c r="D466" s="1">
        <v>3141043.08</v>
      </c>
      <c r="E466" s="1">
        <v>1932400.81</v>
      </c>
    </row>
    <row r="467" spans="1:5">
      <c r="A467" s="1">
        <v>193100</v>
      </c>
      <c r="B467" s="1" t="str">
        <f>LEFT(A467,3)</f>
        <v>193</v>
      </c>
      <c r="C467" s="1">
        <v>96341.56</v>
      </c>
      <c r="D467" s="1">
        <v>47062631.810000002</v>
      </c>
      <c r="E467" s="1">
        <v>46966290.25</v>
      </c>
    </row>
    <row r="468" spans="1:5">
      <c r="A468" s="1">
        <v>193100</v>
      </c>
      <c r="B468" s="1" t="str">
        <f>LEFT(A468,3)</f>
        <v>193</v>
      </c>
      <c r="C468" s="1" t="s">
        <v>0</v>
      </c>
      <c r="D468" s="1">
        <v>28.6</v>
      </c>
      <c r="E468" s="1" t="s">
        <v>1</v>
      </c>
    </row>
    <row r="469" spans="1:5">
      <c r="A469" s="1">
        <v>193100</v>
      </c>
      <c r="B469" s="1" t="str">
        <f>LEFT(A469,3)</f>
        <v>193</v>
      </c>
      <c r="C469" s="1">
        <v>943486.4</v>
      </c>
      <c r="D469" s="1">
        <v>4002008.52</v>
      </c>
      <c r="E469" s="1">
        <v>3058522.12</v>
      </c>
    </row>
    <row r="470" spans="1:5">
      <c r="A470" s="1">
        <v>193100</v>
      </c>
      <c r="B470" s="1" t="str">
        <f>LEFT(A470,3)</f>
        <v>193</v>
      </c>
      <c r="C470" s="1">
        <v>18307</v>
      </c>
      <c r="D470" s="1">
        <v>29734418.629999999</v>
      </c>
      <c r="E470" s="1">
        <v>29716111.629999999</v>
      </c>
    </row>
    <row r="471" spans="1:5">
      <c r="A471" s="1">
        <v>193100</v>
      </c>
      <c r="B471" s="1" t="str">
        <f>LEFT(A471,3)</f>
        <v>193</v>
      </c>
      <c r="C471" s="1">
        <v>3609.78</v>
      </c>
      <c r="D471" s="1">
        <v>257357.03</v>
      </c>
      <c r="E471" s="1">
        <v>253747.25</v>
      </c>
    </row>
    <row r="472" spans="1:5">
      <c r="A472" s="1">
        <v>193100</v>
      </c>
      <c r="B472" s="1" t="str">
        <f>LEFT(A472,3)</f>
        <v>193</v>
      </c>
      <c r="C472" s="1">
        <v>1105.67</v>
      </c>
      <c r="D472" s="1">
        <v>2037.56</v>
      </c>
      <c r="E472" s="1">
        <v>931.89</v>
      </c>
    </row>
    <row r="473" spans="1:5">
      <c r="A473" s="1">
        <v>193100</v>
      </c>
      <c r="B473" s="1" t="str">
        <f>LEFT(A473,3)</f>
        <v>193</v>
      </c>
      <c r="C473" s="1">
        <v>21403.31</v>
      </c>
      <c r="D473" s="1">
        <v>21573.599999999999</v>
      </c>
      <c r="E473" s="1">
        <v>170.29</v>
      </c>
    </row>
    <row r="474" spans="1:5">
      <c r="A474" s="1">
        <v>193100</v>
      </c>
      <c r="B474" s="1" t="str">
        <f>LEFT(A474,3)</f>
        <v>193</v>
      </c>
      <c r="C474" s="1">
        <v>55144.53</v>
      </c>
      <c r="D474" s="1">
        <v>370868068.37</v>
      </c>
      <c r="E474" s="1">
        <v>370812923.83999997</v>
      </c>
    </row>
    <row r="475" spans="1:5">
      <c r="A475" s="1">
        <v>193100</v>
      </c>
      <c r="B475" s="1" t="str">
        <f>LEFT(A475,3)</f>
        <v>193</v>
      </c>
      <c r="C475" s="1">
        <v>513.08000000000004</v>
      </c>
      <c r="D475" s="1">
        <v>367526866.50999999</v>
      </c>
      <c r="E475" s="1">
        <v>367526353.43000001</v>
      </c>
    </row>
    <row r="476" spans="1:5">
      <c r="A476" s="1">
        <v>193100</v>
      </c>
      <c r="B476" s="1" t="str">
        <f>LEFT(A476,3)</f>
        <v>193</v>
      </c>
      <c r="C476" s="1">
        <v>0</v>
      </c>
      <c r="D476" s="1">
        <v>205618015.38</v>
      </c>
      <c r="E476" s="1">
        <v>205618015.38</v>
      </c>
    </row>
    <row r="477" spans="1:5">
      <c r="A477" s="1">
        <v>193100</v>
      </c>
      <c r="B477" s="1" t="str">
        <f>LEFT(A477,3)</f>
        <v>193</v>
      </c>
      <c r="C477" s="1">
        <v>751205.85</v>
      </c>
      <c r="D477" s="1">
        <v>163954871.25</v>
      </c>
      <c r="E477" s="1">
        <v>163203665.40000001</v>
      </c>
    </row>
    <row r="478" spans="1:5">
      <c r="A478" s="1">
        <v>193100</v>
      </c>
      <c r="B478" s="1" t="str">
        <f>LEFT(A478,3)</f>
        <v>193</v>
      </c>
      <c r="C478" s="1">
        <v>16357.98</v>
      </c>
      <c r="D478" s="1">
        <v>404631501.36000001</v>
      </c>
      <c r="E478" s="1">
        <v>404615143.38</v>
      </c>
    </row>
    <row r="479" spans="1:5">
      <c r="A479" s="1">
        <v>193100</v>
      </c>
      <c r="B479" s="1" t="str">
        <f>LEFT(A479,3)</f>
        <v>193</v>
      </c>
      <c r="C479" s="1">
        <v>5606.01</v>
      </c>
      <c r="D479" s="1">
        <v>212365417.16999999</v>
      </c>
      <c r="E479" s="1">
        <v>212359811.16</v>
      </c>
    </row>
    <row r="480" spans="1:5">
      <c r="A480" s="1">
        <v>193100</v>
      </c>
      <c r="B480" s="1" t="str">
        <f>LEFT(A480,3)</f>
        <v>193</v>
      </c>
      <c r="C480" s="1">
        <v>0</v>
      </c>
      <c r="D480" s="1">
        <v>74476.69</v>
      </c>
      <c r="E480" s="1">
        <v>74476.69</v>
      </c>
    </row>
    <row r="481" spans="1:5">
      <c r="A481" s="1">
        <v>193100</v>
      </c>
      <c r="B481" s="1" t="str">
        <f>LEFT(A481,3)</f>
        <v>193</v>
      </c>
      <c r="C481" s="1">
        <v>269885.83</v>
      </c>
      <c r="D481" s="1">
        <v>5342018859.25</v>
      </c>
      <c r="E481" s="1">
        <v>5341748973.4200001</v>
      </c>
    </row>
    <row r="482" spans="1:5">
      <c r="A482" s="1">
        <v>193100</v>
      </c>
      <c r="B482" s="1" t="str">
        <f>LEFT(A482,3)</f>
        <v>193</v>
      </c>
      <c r="C482" s="1">
        <v>15910722.539999999</v>
      </c>
      <c r="D482" s="1">
        <v>16195811.26</v>
      </c>
      <c r="E482" s="1">
        <v>285088.71999999997</v>
      </c>
    </row>
    <row r="483" spans="1:5">
      <c r="A483" s="1">
        <v>193100</v>
      </c>
      <c r="B483" s="1" t="str">
        <f>LEFT(A483,3)</f>
        <v>193</v>
      </c>
      <c r="C483" s="1">
        <v>78650000</v>
      </c>
      <c r="D483" s="1">
        <v>80059100</v>
      </c>
      <c r="E483" s="1">
        <v>1409100</v>
      </c>
    </row>
    <row r="484" spans="1:5">
      <c r="A484" s="1">
        <v>193100</v>
      </c>
      <c r="B484" s="1" t="str">
        <f>LEFT(A484,3)</f>
        <v>193</v>
      </c>
      <c r="C484" s="1">
        <v>0</v>
      </c>
      <c r="D484" s="1">
        <v>51727402.399999999</v>
      </c>
      <c r="E484" s="1">
        <v>51727402.399999999</v>
      </c>
    </row>
    <row r="485" spans="1:5">
      <c r="A485" s="1">
        <v>193100</v>
      </c>
      <c r="B485" s="1" t="str">
        <f>LEFT(A485,3)</f>
        <v>193</v>
      </c>
      <c r="C485" s="1">
        <v>0</v>
      </c>
      <c r="D485" s="1">
        <v>77203160.739999995</v>
      </c>
      <c r="E485" s="1">
        <v>77203160.739999995</v>
      </c>
    </row>
    <row r="486" spans="1:5">
      <c r="A486" s="1">
        <v>193100</v>
      </c>
      <c r="B486" s="1" t="str">
        <f>LEFT(A486,3)</f>
        <v>193</v>
      </c>
      <c r="C486" s="1">
        <v>12361.55</v>
      </c>
      <c r="D486" s="1">
        <v>2235796588.75</v>
      </c>
      <c r="E486" s="1">
        <v>2235784227.1999998</v>
      </c>
    </row>
    <row r="487" spans="1:5">
      <c r="A487" s="1">
        <v>193100</v>
      </c>
      <c r="B487" s="1" t="str">
        <f>LEFT(A487,3)</f>
        <v>193</v>
      </c>
      <c r="C487" s="1">
        <v>0</v>
      </c>
      <c r="D487" s="1">
        <v>253.75</v>
      </c>
      <c r="E487" s="1">
        <v>253.75</v>
      </c>
    </row>
    <row r="488" spans="1:5">
      <c r="A488" s="1">
        <v>193100</v>
      </c>
      <c r="B488" s="1" t="str">
        <f>LEFT(A488,3)</f>
        <v>193</v>
      </c>
      <c r="C488" s="1">
        <v>0</v>
      </c>
      <c r="D488" s="1">
        <v>22850.48</v>
      </c>
      <c r="E488" s="1">
        <v>22850.48</v>
      </c>
    </row>
    <row r="489" spans="1:5">
      <c r="A489" s="1">
        <v>194000</v>
      </c>
      <c r="B489" s="1" t="str">
        <f>LEFT(A489,3)</f>
        <v>194</v>
      </c>
      <c r="C489" s="1">
        <v>0</v>
      </c>
      <c r="D489" s="1">
        <v>4600</v>
      </c>
      <c r="E489" s="1">
        <v>4600</v>
      </c>
    </row>
    <row r="490" spans="1:5">
      <c r="A490" s="1">
        <v>194200</v>
      </c>
      <c r="B490" s="1" t="str">
        <f>LEFT(A490,3)</f>
        <v>194</v>
      </c>
      <c r="C490" s="1">
        <v>0</v>
      </c>
      <c r="D490" s="1">
        <v>11410</v>
      </c>
      <c r="E490" s="1">
        <v>11410</v>
      </c>
    </row>
    <row r="491" spans="1:5">
      <c r="A491" s="1">
        <v>194200</v>
      </c>
      <c r="B491" s="1" t="str">
        <f>LEFT(A491,3)</f>
        <v>194</v>
      </c>
      <c r="C491" s="1">
        <v>0</v>
      </c>
      <c r="D491" s="1">
        <v>173475.73</v>
      </c>
      <c r="E491" s="1">
        <v>173475.73</v>
      </c>
    </row>
    <row r="492" spans="1:5">
      <c r="A492" s="1">
        <v>194200</v>
      </c>
      <c r="B492" s="1" t="str">
        <f>LEFT(A492,3)</f>
        <v>194</v>
      </c>
      <c r="C492" s="1">
        <v>0</v>
      </c>
      <c r="D492" s="1">
        <v>87151.22</v>
      </c>
      <c r="E492" s="1">
        <v>87151.22</v>
      </c>
    </row>
    <row r="493" spans="1:5">
      <c r="A493" s="1">
        <v>194200</v>
      </c>
      <c r="B493" s="1" t="str">
        <f>LEFT(A493,3)</f>
        <v>194</v>
      </c>
      <c r="C493" s="1">
        <v>0</v>
      </c>
      <c r="D493" s="1">
        <v>55720.06</v>
      </c>
      <c r="E493" s="1">
        <v>55720.06</v>
      </c>
    </row>
    <row r="494" spans="1:5">
      <c r="A494" s="1">
        <v>194200</v>
      </c>
      <c r="B494" s="1" t="str">
        <f>LEFT(A494,3)</f>
        <v>194</v>
      </c>
      <c r="C494" s="1">
        <v>0</v>
      </c>
      <c r="D494" s="1">
        <v>12874.6</v>
      </c>
      <c r="E494" s="1">
        <v>12874.6</v>
      </c>
    </row>
    <row r="495" spans="1:5">
      <c r="A495" s="1">
        <v>194200</v>
      </c>
      <c r="B495" s="1" t="str">
        <f>LEFT(A495,3)</f>
        <v>194</v>
      </c>
      <c r="C495" s="1">
        <v>0</v>
      </c>
      <c r="D495" s="1">
        <v>2700</v>
      </c>
      <c r="E495" s="1">
        <v>2700</v>
      </c>
    </row>
    <row r="496" spans="1:5">
      <c r="A496" s="1">
        <v>194200</v>
      </c>
      <c r="B496" s="1" t="str">
        <f>LEFT(A496,3)</f>
        <v>194</v>
      </c>
      <c r="C496" s="1">
        <v>0</v>
      </c>
      <c r="D496" s="1">
        <v>3037.5</v>
      </c>
      <c r="E496" s="1">
        <v>3037.5</v>
      </c>
    </row>
    <row r="497" spans="1:5">
      <c r="A497" s="1">
        <v>194200</v>
      </c>
      <c r="B497" s="1" t="str">
        <f>LEFT(A497,3)</f>
        <v>194</v>
      </c>
      <c r="C497" s="1">
        <v>0</v>
      </c>
      <c r="D497" s="1">
        <v>10927.95</v>
      </c>
      <c r="E497" s="1">
        <v>10927.95</v>
      </c>
    </row>
    <row r="498" spans="1:5">
      <c r="A498" s="1">
        <v>194200</v>
      </c>
      <c r="B498" s="1" t="str">
        <f>LEFT(A498,3)</f>
        <v>194</v>
      </c>
      <c r="C498" s="1">
        <v>0</v>
      </c>
      <c r="D498" s="1">
        <v>388218.9</v>
      </c>
      <c r="E498" s="1">
        <v>388218.9</v>
      </c>
    </row>
    <row r="499" spans="1:5">
      <c r="A499" s="1">
        <v>194200</v>
      </c>
      <c r="B499" s="1" t="str">
        <f>LEFT(A499,3)</f>
        <v>194</v>
      </c>
      <c r="C499" s="1">
        <v>0</v>
      </c>
      <c r="D499" s="1">
        <v>54865.599999999999</v>
      </c>
      <c r="E499" s="1">
        <v>54865.599999999999</v>
      </c>
    </row>
    <row r="500" spans="1:5">
      <c r="A500" s="1">
        <v>194200</v>
      </c>
      <c r="B500" s="1" t="str">
        <f>LEFT(A500,3)</f>
        <v>194</v>
      </c>
      <c r="C500" s="1">
        <v>0</v>
      </c>
      <c r="D500" s="1">
        <v>5000</v>
      </c>
      <c r="E500" s="1">
        <v>5000</v>
      </c>
    </row>
    <row r="501" spans="1:5">
      <c r="A501" s="1">
        <v>194200</v>
      </c>
      <c r="B501" s="1" t="str">
        <f>LEFT(A501,3)</f>
        <v>194</v>
      </c>
      <c r="C501" s="1">
        <v>0</v>
      </c>
      <c r="D501" s="1">
        <v>49015.96</v>
      </c>
      <c r="E501" s="1">
        <v>49015.96</v>
      </c>
    </row>
    <row r="502" spans="1:5">
      <c r="A502" s="1">
        <v>194200</v>
      </c>
      <c r="B502" s="1" t="str">
        <f>LEFT(A502,3)</f>
        <v>194</v>
      </c>
      <c r="C502" s="1">
        <v>0</v>
      </c>
      <c r="D502" s="1">
        <v>6971.9</v>
      </c>
      <c r="E502" s="1">
        <v>6971.9</v>
      </c>
    </row>
    <row r="503" spans="1:5">
      <c r="A503" s="1">
        <v>194200</v>
      </c>
      <c r="B503" s="1" t="str">
        <f>LEFT(A503,3)</f>
        <v>194</v>
      </c>
      <c r="C503" s="1">
        <v>0</v>
      </c>
      <c r="D503" s="1">
        <v>13103.9</v>
      </c>
      <c r="E503" s="1">
        <v>13103.9</v>
      </c>
    </row>
    <row r="504" spans="1:5">
      <c r="A504" s="1">
        <v>210000</v>
      </c>
      <c r="B504" s="1" t="str">
        <f>LEFT(A504,3)</f>
        <v>210</v>
      </c>
      <c r="C504" s="1" t="s">
        <v>0</v>
      </c>
      <c r="D504" s="1">
        <v>5514348000</v>
      </c>
      <c r="E504" s="1" t="s">
        <v>1</v>
      </c>
    </row>
    <row r="505" spans="1:5">
      <c r="A505" s="1">
        <v>221000</v>
      </c>
      <c r="B505" s="1" t="str">
        <f>LEFT(A505,3)</f>
        <v>221</v>
      </c>
      <c r="C505" s="1" t="s">
        <v>0</v>
      </c>
      <c r="D505" s="1">
        <v>1161588673</v>
      </c>
      <c r="E505" s="1" t="s">
        <v>1</v>
      </c>
    </row>
    <row r="506" spans="1:5">
      <c r="A506" s="1">
        <v>222000</v>
      </c>
      <c r="B506" s="1" t="str">
        <f>LEFT(A506,3)</f>
        <v>222</v>
      </c>
      <c r="C506" s="1" t="s">
        <v>0</v>
      </c>
      <c r="D506" s="1">
        <v>1180207170</v>
      </c>
      <c r="E506" s="1" t="s">
        <v>1</v>
      </c>
    </row>
    <row r="507" spans="1:5">
      <c r="A507" s="1">
        <v>223000</v>
      </c>
      <c r="B507" s="1" t="str">
        <f>LEFT(A507,3)</f>
        <v>223</v>
      </c>
      <c r="C507" s="1" t="s">
        <v>0</v>
      </c>
      <c r="D507" s="1">
        <v>2827231500.9099998</v>
      </c>
      <c r="E507" s="1" t="s">
        <v>1</v>
      </c>
    </row>
    <row r="508" spans="1:5">
      <c r="A508" s="1">
        <v>224000</v>
      </c>
      <c r="B508" s="1" t="str">
        <f>LEFT(A508,3)</f>
        <v>224</v>
      </c>
      <c r="C508" s="1" t="s">
        <v>0</v>
      </c>
      <c r="D508" s="1">
        <v>24086876.5</v>
      </c>
      <c r="E508" s="1" t="s">
        <v>1</v>
      </c>
    </row>
    <row r="509" spans="1:5">
      <c r="A509" s="1">
        <v>224000</v>
      </c>
      <c r="B509" s="1" t="str">
        <f>LEFT(A509,3)</f>
        <v>224</v>
      </c>
      <c r="C509" s="1" t="s">
        <v>0</v>
      </c>
      <c r="D509" s="1">
        <v>3099999.27</v>
      </c>
      <c r="E509" s="1" t="s">
        <v>1</v>
      </c>
    </row>
    <row r="510" spans="1:5">
      <c r="A510" s="1">
        <v>230000</v>
      </c>
      <c r="B510" s="1" t="str">
        <f>LEFT(A510,3)</f>
        <v>230</v>
      </c>
      <c r="C510" s="1" t="s">
        <v>0</v>
      </c>
      <c r="D510" s="1">
        <v>660701268.42999995</v>
      </c>
      <c r="E510" s="1" t="s">
        <v>1</v>
      </c>
    </row>
    <row r="511" spans="1:5">
      <c r="A511" s="1">
        <v>231000</v>
      </c>
      <c r="B511" s="1" t="str">
        <f>LEFT(A511,3)</f>
        <v>231</v>
      </c>
      <c r="C511" s="1">
        <v>0</v>
      </c>
      <c r="D511" s="1">
        <v>272450504</v>
      </c>
      <c r="E511" s="1">
        <v>272450504</v>
      </c>
    </row>
    <row r="512" spans="1:5">
      <c r="A512" s="1">
        <v>252000</v>
      </c>
      <c r="B512" s="1" t="str">
        <f>LEFT(A512,3)</f>
        <v>252</v>
      </c>
      <c r="C512" s="1" t="s">
        <v>0</v>
      </c>
      <c r="D512" s="1">
        <v>342164754.88999999</v>
      </c>
      <c r="E512" s="1" t="s">
        <v>1</v>
      </c>
    </row>
    <row r="513" spans="1:5">
      <c r="A513" s="1">
        <v>252000</v>
      </c>
      <c r="B513" s="1" t="str">
        <f>LEFT(A513,3)</f>
        <v>252</v>
      </c>
      <c r="C513" s="1">
        <v>0</v>
      </c>
      <c r="D513" s="1">
        <v>52870500</v>
      </c>
      <c r="E513" s="1">
        <v>52870500</v>
      </c>
    </row>
    <row r="514" spans="1:5">
      <c r="A514" s="1">
        <v>252000</v>
      </c>
      <c r="B514" s="1" t="str">
        <f>LEFT(A514,3)</f>
        <v>252</v>
      </c>
      <c r="C514" s="1" t="s">
        <v>0</v>
      </c>
      <c r="D514" s="1">
        <v>125386000</v>
      </c>
      <c r="E514" s="1" t="s">
        <v>1</v>
      </c>
    </row>
    <row r="515" spans="1:5">
      <c r="A515" s="1">
        <v>252000</v>
      </c>
      <c r="B515" s="1" t="str">
        <f>LEFT(A515,3)</f>
        <v>252</v>
      </c>
      <c r="C515" s="1" t="s">
        <v>0</v>
      </c>
      <c r="D515" s="1">
        <v>146250000</v>
      </c>
      <c r="E515" s="1" t="s">
        <v>1</v>
      </c>
    </row>
    <row r="516" spans="1:5">
      <c r="A516" s="1">
        <v>252000</v>
      </c>
      <c r="B516" s="1" t="str">
        <f>LEFT(A516,3)</f>
        <v>252</v>
      </c>
      <c r="C516" s="1" t="s">
        <v>0</v>
      </c>
      <c r="D516" s="1">
        <v>59278905.600000001</v>
      </c>
      <c r="E516" s="1" t="s">
        <v>1</v>
      </c>
    </row>
    <row r="517" spans="1:5">
      <c r="A517" s="1">
        <v>252000</v>
      </c>
      <c r="B517" s="1" t="str">
        <f>LEFT(A517,3)</f>
        <v>252</v>
      </c>
      <c r="C517" s="1" t="s">
        <v>0</v>
      </c>
      <c r="D517" s="1">
        <v>121200087.93000001</v>
      </c>
      <c r="E517" s="1" t="s">
        <v>1</v>
      </c>
    </row>
    <row r="518" spans="1:5">
      <c r="A518" s="1">
        <v>252000</v>
      </c>
      <c r="B518" s="1" t="str">
        <f>LEFT(A518,3)</f>
        <v>252</v>
      </c>
      <c r="C518" s="1" t="s">
        <v>0</v>
      </c>
      <c r="D518" s="1">
        <v>285408975.10000002</v>
      </c>
      <c r="E518" s="1" t="s">
        <v>1</v>
      </c>
    </row>
    <row r="519" spans="1:5">
      <c r="A519" s="1">
        <v>252000</v>
      </c>
      <c r="B519" s="1" t="str">
        <f>LEFT(A519,3)</f>
        <v>252</v>
      </c>
      <c r="C519" s="1" t="s">
        <v>0</v>
      </c>
      <c r="D519" s="1">
        <v>1504356012.48</v>
      </c>
      <c r="E519" s="1" t="s">
        <v>1</v>
      </c>
    </row>
    <row r="520" spans="1:5">
      <c r="A520" s="1">
        <v>252000</v>
      </c>
      <c r="B520" s="1" t="str">
        <f>LEFT(A520,3)</f>
        <v>252</v>
      </c>
      <c r="C520" s="1" t="s">
        <v>0</v>
      </c>
      <c r="D520" s="1">
        <v>517683285.79000002</v>
      </c>
      <c r="E520" s="1" t="s">
        <v>1</v>
      </c>
    </row>
    <row r="521" spans="1:5">
      <c r="A521" s="1">
        <v>252000</v>
      </c>
      <c r="B521" s="1" t="str">
        <f>LEFT(A521,3)</f>
        <v>252</v>
      </c>
      <c r="C521" s="1" t="s">
        <v>0</v>
      </c>
      <c r="D521" s="1">
        <v>370799998.37</v>
      </c>
      <c r="E521" s="1" t="s">
        <v>1</v>
      </c>
    </row>
    <row r="522" spans="1:5">
      <c r="A522" s="1">
        <v>252000</v>
      </c>
      <c r="B522" s="1" t="str">
        <f>LEFT(A522,3)</f>
        <v>252</v>
      </c>
      <c r="C522" s="1" t="s">
        <v>0</v>
      </c>
      <c r="D522" s="1">
        <v>71272727.269999996</v>
      </c>
      <c r="E522" s="1" t="s">
        <v>1</v>
      </c>
    </row>
    <row r="523" spans="1:5">
      <c r="A523" s="1">
        <v>252000</v>
      </c>
      <c r="B523" s="1" t="str">
        <f>LEFT(A523,3)</f>
        <v>252</v>
      </c>
      <c r="C523" s="1" t="s">
        <v>0</v>
      </c>
      <c r="D523" s="1">
        <v>325543896.14999998</v>
      </c>
      <c r="E523" s="1" t="s">
        <v>1</v>
      </c>
    </row>
    <row r="524" spans="1:5">
      <c r="A524" s="1">
        <v>252000</v>
      </c>
      <c r="B524" s="1" t="str">
        <f>LEFT(A524,3)</f>
        <v>252</v>
      </c>
      <c r="C524" s="1" t="s">
        <v>0</v>
      </c>
      <c r="D524" s="1">
        <v>531065154.22000003</v>
      </c>
      <c r="E524" s="1" t="s">
        <v>1</v>
      </c>
    </row>
    <row r="525" spans="1:5">
      <c r="A525" s="1">
        <v>252000</v>
      </c>
      <c r="B525" s="1" t="str">
        <f>LEFT(A525,3)</f>
        <v>252</v>
      </c>
      <c r="C525" s="1" t="s">
        <v>0</v>
      </c>
      <c r="D525" s="1">
        <v>228241018.80000001</v>
      </c>
      <c r="E525" s="1" t="s">
        <v>1</v>
      </c>
    </row>
    <row r="526" spans="1:5">
      <c r="A526" s="1">
        <v>252000</v>
      </c>
      <c r="B526" s="1" t="str">
        <f>LEFT(A526,3)</f>
        <v>252</v>
      </c>
      <c r="C526" s="1" t="s">
        <v>0</v>
      </c>
      <c r="D526" s="1">
        <v>164244787.5</v>
      </c>
      <c r="E526" s="1" t="s">
        <v>1</v>
      </c>
    </row>
    <row r="527" spans="1:5">
      <c r="A527" s="1">
        <v>252000</v>
      </c>
      <c r="B527" s="1" t="str">
        <f>LEFT(A527,3)</f>
        <v>252</v>
      </c>
      <c r="C527" s="1" t="s">
        <v>0</v>
      </c>
      <c r="D527" s="1">
        <v>288640019.94999999</v>
      </c>
      <c r="E527" s="1" t="s">
        <v>1</v>
      </c>
    </row>
    <row r="528" spans="1:5">
      <c r="A528" s="1">
        <v>253000</v>
      </c>
      <c r="B528" s="1" t="str">
        <f>LEFT(A528,3)</f>
        <v>253</v>
      </c>
      <c r="C528" s="1" t="s">
        <v>0</v>
      </c>
      <c r="D528" s="1">
        <v>39094317.689999998</v>
      </c>
      <c r="E528" s="1" t="s">
        <v>1</v>
      </c>
    </row>
    <row r="529" spans="1:5">
      <c r="A529" s="1">
        <v>255000</v>
      </c>
      <c r="B529" s="1" t="str">
        <f>LEFT(A529,3)</f>
        <v>255</v>
      </c>
      <c r="C529" s="1" t="s">
        <v>0</v>
      </c>
      <c r="D529" s="1">
        <v>229613929.33000001</v>
      </c>
      <c r="E529" s="1" t="s">
        <v>1</v>
      </c>
    </row>
    <row r="530" spans="1:5">
      <c r="A530" s="1">
        <v>255000</v>
      </c>
      <c r="B530" s="1" t="str">
        <f>LEFT(A530,3)</f>
        <v>255</v>
      </c>
      <c r="C530" s="1" t="s">
        <v>0</v>
      </c>
      <c r="D530" s="1">
        <v>172400000</v>
      </c>
      <c r="E530" s="1" t="s">
        <v>1</v>
      </c>
    </row>
    <row r="531" spans="1:5">
      <c r="A531" s="1">
        <v>255000</v>
      </c>
      <c r="B531" s="1" t="str">
        <f>LEFT(A531,3)</f>
        <v>255</v>
      </c>
      <c r="C531" s="1" t="s">
        <v>0</v>
      </c>
      <c r="D531" s="1">
        <v>131560000</v>
      </c>
      <c r="E531" s="1" t="s">
        <v>1</v>
      </c>
    </row>
    <row r="532" spans="1:5">
      <c r="A532" s="1">
        <v>255000</v>
      </c>
      <c r="B532" s="1" t="str">
        <f>LEFT(A532,3)</f>
        <v>255</v>
      </c>
      <c r="C532" s="1" t="s">
        <v>0</v>
      </c>
      <c r="D532" s="1">
        <v>660194121.39999998</v>
      </c>
      <c r="E532" s="1" t="s">
        <v>1</v>
      </c>
    </row>
    <row r="533" spans="1:5">
      <c r="A533" s="1">
        <v>255000</v>
      </c>
      <c r="B533" s="1" t="str">
        <f>LEFT(A533,3)</f>
        <v>255</v>
      </c>
      <c r="C533" s="1" t="s">
        <v>0</v>
      </c>
      <c r="D533" s="1">
        <v>455812571.5</v>
      </c>
      <c r="E533" s="1" t="s">
        <v>1</v>
      </c>
    </row>
    <row r="534" spans="1:5">
      <c r="A534" s="1">
        <v>255000</v>
      </c>
      <c r="B534" s="1" t="str">
        <f>LEFT(A534,3)</f>
        <v>255</v>
      </c>
      <c r="C534" s="1" t="s">
        <v>0</v>
      </c>
      <c r="D534" s="1">
        <v>156406250</v>
      </c>
      <c r="E534" s="1" t="s">
        <v>1</v>
      </c>
    </row>
    <row r="535" spans="1:5">
      <c r="A535" s="1">
        <v>255000</v>
      </c>
      <c r="B535" s="1" t="str">
        <f>LEFT(A535,3)</f>
        <v>255</v>
      </c>
      <c r="C535" s="1" t="s">
        <v>0</v>
      </c>
      <c r="D535" s="1">
        <v>146213800.33000001</v>
      </c>
      <c r="E535" s="1" t="s">
        <v>1</v>
      </c>
    </row>
    <row r="536" spans="1:5">
      <c r="A536" s="1">
        <v>255000</v>
      </c>
      <c r="B536" s="1" t="str">
        <f>LEFT(A536,3)</f>
        <v>255</v>
      </c>
      <c r="C536" s="1" t="s">
        <v>0</v>
      </c>
      <c r="D536" s="1">
        <v>22147806.780000001</v>
      </c>
      <c r="E536" s="1" t="s">
        <v>1</v>
      </c>
    </row>
    <row r="537" spans="1:5">
      <c r="A537" s="1">
        <v>255000</v>
      </c>
      <c r="B537" s="1" t="str">
        <f>LEFT(A537,3)</f>
        <v>255</v>
      </c>
      <c r="C537" s="1" t="s">
        <v>0</v>
      </c>
      <c r="D537" s="1">
        <v>48844836.399999999</v>
      </c>
      <c r="E537" s="1" t="s">
        <v>1</v>
      </c>
    </row>
    <row r="538" spans="1:5">
      <c r="A538" s="1">
        <v>255000</v>
      </c>
      <c r="B538" s="1" t="str">
        <f>LEFT(A538,3)</f>
        <v>255</v>
      </c>
      <c r="C538" s="1" t="s">
        <v>0</v>
      </c>
      <c r="D538" s="1">
        <v>222644849.56999999</v>
      </c>
      <c r="E538" s="1" t="s">
        <v>1</v>
      </c>
    </row>
    <row r="539" spans="1:5">
      <c r="A539" s="1">
        <v>255000</v>
      </c>
      <c r="B539" s="1" t="str">
        <f>LEFT(A539,3)</f>
        <v>255</v>
      </c>
      <c r="C539" s="1" t="s">
        <v>0</v>
      </c>
      <c r="D539" s="1">
        <v>68640000</v>
      </c>
      <c r="E539" s="1" t="s">
        <v>1</v>
      </c>
    </row>
    <row r="540" spans="1:5">
      <c r="A540" s="1">
        <v>255000</v>
      </c>
      <c r="B540" s="1" t="str">
        <f>LEFT(A540,3)</f>
        <v>255</v>
      </c>
      <c r="C540" s="1" t="s">
        <v>0</v>
      </c>
      <c r="D540" s="1">
        <v>313100216.86000001</v>
      </c>
      <c r="E540" s="1" t="s">
        <v>1</v>
      </c>
    </row>
    <row r="541" spans="1:5">
      <c r="A541" s="1">
        <v>255000</v>
      </c>
      <c r="B541" s="1" t="str">
        <f>LEFT(A541,3)</f>
        <v>255</v>
      </c>
      <c r="C541" s="1" t="s">
        <v>0</v>
      </c>
      <c r="D541" s="1">
        <v>183435751.44</v>
      </c>
      <c r="E541" s="1" t="s">
        <v>1</v>
      </c>
    </row>
    <row r="542" spans="1:5">
      <c r="A542" s="1">
        <v>255000</v>
      </c>
      <c r="B542" s="1" t="str">
        <f>LEFT(A542,3)</f>
        <v>255</v>
      </c>
      <c r="C542" s="1" t="s">
        <v>0</v>
      </c>
      <c r="D542" s="1">
        <v>120000000</v>
      </c>
      <c r="E542" s="1" t="s">
        <v>1</v>
      </c>
    </row>
    <row r="543" spans="1:5">
      <c r="A543" s="1">
        <v>255000</v>
      </c>
      <c r="B543" s="1" t="str">
        <f>LEFT(A543,3)</f>
        <v>255</v>
      </c>
      <c r="C543" s="1" t="s">
        <v>0</v>
      </c>
      <c r="D543" s="1">
        <v>89375000</v>
      </c>
      <c r="E543" s="1" t="s">
        <v>1</v>
      </c>
    </row>
    <row r="544" spans="1:5">
      <c r="A544" s="1">
        <v>261200</v>
      </c>
      <c r="B544" s="1" t="str">
        <f>LEFT(A544,3)</f>
        <v>261</v>
      </c>
      <c r="D544" s="1">
        <v>26851946.920000002</v>
      </c>
      <c r="E544" s="1" t="s">
        <v>1</v>
      </c>
    </row>
    <row r="545" spans="1:5">
      <c r="A545" s="1">
        <v>261200</v>
      </c>
      <c r="B545" s="1" t="str">
        <f>LEFT(A545,3)</f>
        <v>261</v>
      </c>
      <c r="C545" s="1" t="s">
        <v>0</v>
      </c>
      <c r="D545" s="1">
        <v>575000</v>
      </c>
      <c r="E545" s="1" t="s">
        <v>1</v>
      </c>
    </row>
    <row r="546" spans="1:5">
      <c r="A546" s="1">
        <v>261200</v>
      </c>
      <c r="B546" s="1" t="str">
        <f>LEFT(A546,3)</f>
        <v>261</v>
      </c>
      <c r="C546" s="1" t="s">
        <v>0</v>
      </c>
      <c r="D546" s="1">
        <v>140462125.62</v>
      </c>
      <c r="E546" s="1" t="s">
        <v>1</v>
      </c>
    </row>
    <row r="547" spans="1:5">
      <c r="A547" s="1">
        <v>261200</v>
      </c>
      <c r="B547" s="1" t="str">
        <f>LEFT(A547,3)</f>
        <v>261</v>
      </c>
      <c r="C547" s="1" t="s">
        <v>0</v>
      </c>
      <c r="D547" s="1">
        <v>21520938.989999998</v>
      </c>
      <c r="E547" s="1" t="s">
        <v>1</v>
      </c>
    </row>
    <row r="548" spans="1:5">
      <c r="A548" s="1">
        <v>261200</v>
      </c>
      <c r="B548" s="1" t="str">
        <f>LEFT(A548,3)</f>
        <v>261</v>
      </c>
      <c r="C548" s="1" t="s">
        <v>0</v>
      </c>
      <c r="D548" s="1">
        <v>15362801.25</v>
      </c>
      <c r="E548" s="1" t="s">
        <v>1</v>
      </c>
    </row>
    <row r="549" spans="1:5">
      <c r="A549" s="1">
        <v>261300</v>
      </c>
      <c r="B549" s="1" t="str">
        <f>LEFT(A549,3)</f>
        <v>261</v>
      </c>
      <c r="C549" s="1" t="s">
        <v>0</v>
      </c>
      <c r="D549" s="1">
        <v>1293400.6399999999</v>
      </c>
      <c r="E549" s="1" t="s">
        <v>1</v>
      </c>
    </row>
    <row r="550" spans="1:5">
      <c r="A550" s="1">
        <v>261300</v>
      </c>
      <c r="B550" s="1" t="str">
        <f>LEFT(A550,3)</f>
        <v>261</v>
      </c>
      <c r="C550" s="1" t="s">
        <v>0</v>
      </c>
      <c r="D550" s="1">
        <v>548820.81999999995</v>
      </c>
      <c r="E550" s="1" t="s">
        <v>1</v>
      </c>
    </row>
    <row r="551" spans="1:5">
      <c r="A551" s="1">
        <v>261300</v>
      </c>
      <c r="B551" s="1" t="str">
        <f>LEFT(A551,3)</f>
        <v>261</v>
      </c>
      <c r="C551" s="1" t="s">
        <v>0</v>
      </c>
      <c r="D551" s="1">
        <v>249206057.28</v>
      </c>
      <c r="E551" s="1" t="s">
        <v>1</v>
      </c>
    </row>
    <row r="552" spans="1:5">
      <c r="A552" s="1">
        <v>261300</v>
      </c>
      <c r="B552" s="1" t="str">
        <f>LEFT(A552,3)</f>
        <v>261</v>
      </c>
      <c r="C552" s="1" t="s">
        <v>0</v>
      </c>
      <c r="D552" s="1">
        <v>317193737.67000002</v>
      </c>
      <c r="E552" s="1" t="s">
        <v>1</v>
      </c>
    </row>
    <row r="553" spans="1:5">
      <c r="A553" s="1">
        <v>261300</v>
      </c>
      <c r="B553" s="1" t="str">
        <f>LEFT(A553,3)</f>
        <v>261</v>
      </c>
      <c r="C553" s="1" t="s">
        <v>0</v>
      </c>
      <c r="D553" s="1">
        <v>25324790.989999998</v>
      </c>
      <c r="E553" s="1" t="s">
        <v>1</v>
      </c>
    </row>
    <row r="554" spans="1:5">
      <c r="A554" s="1">
        <v>261400</v>
      </c>
      <c r="B554" s="1" t="str">
        <f>LEFT(A554,3)</f>
        <v>261</v>
      </c>
      <c r="C554" s="1" t="s">
        <v>0</v>
      </c>
      <c r="D554" s="1">
        <v>923338.43</v>
      </c>
      <c r="E554" s="1" t="s">
        <v>1</v>
      </c>
    </row>
    <row r="555" spans="1:5">
      <c r="A555" s="1">
        <v>261400</v>
      </c>
      <c r="B555" s="1" t="str">
        <f>LEFT(A555,3)</f>
        <v>261</v>
      </c>
      <c r="C555" s="1" t="s">
        <v>0</v>
      </c>
      <c r="D555" s="1">
        <v>909657.53</v>
      </c>
      <c r="E555" s="1" t="s">
        <v>1</v>
      </c>
    </row>
    <row r="556" spans="1:5">
      <c r="A556" s="1">
        <v>261400</v>
      </c>
      <c r="B556" s="1" t="str">
        <f>LEFT(A556,3)</f>
        <v>261</v>
      </c>
      <c r="C556" s="1" t="s">
        <v>0</v>
      </c>
      <c r="D556" s="1">
        <v>2956544318</v>
      </c>
      <c r="E556" s="1" t="s">
        <v>1</v>
      </c>
    </row>
    <row r="557" spans="1:5">
      <c r="A557" s="1">
        <v>261400</v>
      </c>
      <c r="B557" s="1" t="str">
        <f>LEFT(A557,3)</f>
        <v>261</v>
      </c>
      <c r="C557" s="1" t="s">
        <v>0</v>
      </c>
      <c r="D557" s="1">
        <v>897848.55</v>
      </c>
      <c r="E557" s="1" t="s">
        <v>1</v>
      </c>
    </row>
    <row r="558" spans="1:5">
      <c r="A558" s="1">
        <v>261400</v>
      </c>
      <c r="B558" s="1" t="str">
        <f>LEFT(A558,3)</f>
        <v>261</v>
      </c>
      <c r="C558" s="1" t="s">
        <v>0</v>
      </c>
      <c r="D558" s="1">
        <v>1286124702.3299999</v>
      </c>
      <c r="E558" s="1" t="s">
        <v>1</v>
      </c>
    </row>
    <row r="559" spans="1:5">
      <c r="A559" s="1">
        <v>261500</v>
      </c>
      <c r="B559" s="1" t="str">
        <f>LEFT(A559,3)</f>
        <v>261</v>
      </c>
      <c r="C559" s="1" t="s">
        <v>0</v>
      </c>
      <c r="D559" s="1">
        <v>602333.68999999994</v>
      </c>
      <c r="E559" s="1" t="s">
        <v>1</v>
      </c>
    </row>
    <row r="560" spans="1:5">
      <c r="A560" s="1">
        <v>261500</v>
      </c>
      <c r="B560" s="1" t="str">
        <f>LEFT(A560,3)</f>
        <v>261</v>
      </c>
      <c r="C560" s="1" t="s">
        <v>0</v>
      </c>
      <c r="D560" s="1">
        <v>1384726.41</v>
      </c>
      <c r="E560" s="1" t="s">
        <v>1</v>
      </c>
    </row>
    <row r="561" spans="1:5">
      <c r="A561" s="1">
        <v>261500</v>
      </c>
      <c r="B561" s="1" t="str">
        <f>LEFT(A561,3)</f>
        <v>261</v>
      </c>
      <c r="C561" s="1" t="s">
        <v>0</v>
      </c>
      <c r="D561" s="1">
        <v>3154203.89</v>
      </c>
      <c r="E561" s="1" t="s">
        <v>1</v>
      </c>
    </row>
    <row r="562" spans="1:5">
      <c r="A562" s="1">
        <v>261600</v>
      </c>
      <c r="B562" s="1" t="str">
        <f>LEFT(A562,3)</f>
        <v>261</v>
      </c>
      <c r="C562" s="1" t="s">
        <v>0</v>
      </c>
      <c r="D562" s="1">
        <v>37791555.020000003</v>
      </c>
      <c r="E562" s="1" t="s">
        <v>1</v>
      </c>
    </row>
    <row r="563" spans="1:5">
      <c r="A563" s="1">
        <v>261600</v>
      </c>
      <c r="B563" s="1" t="str">
        <f>LEFT(A563,3)</f>
        <v>261</v>
      </c>
      <c r="C563" s="1" t="s">
        <v>0</v>
      </c>
      <c r="D563" s="1">
        <v>71587.97</v>
      </c>
      <c r="E563" s="1" t="s">
        <v>1</v>
      </c>
    </row>
    <row r="564" spans="1:5">
      <c r="A564" s="1">
        <v>261600</v>
      </c>
      <c r="B564" s="1" t="str">
        <f>LEFT(A564,3)</f>
        <v>261</v>
      </c>
      <c r="C564" s="1" t="s">
        <v>0</v>
      </c>
      <c r="D564" s="1">
        <v>1616149.77</v>
      </c>
      <c r="E564" s="1" t="s">
        <v>1</v>
      </c>
    </row>
    <row r="565" spans="1:5">
      <c r="A565" s="1">
        <v>261800</v>
      </c>
      <c r="B565" s="1" t="str">
        <f>LEFT(A565,3)</f>
        <v>261</v>
      </c>
      <c r="C565" s="1" t="s">
        <v>0</v>
      </c>
      <c r="D565" s="1">
        <v>5700000</v>
      </c>
      <c r="E565" s="1" t="s">
        <v>1</v>
      </c>
    </row>
    <row r="566" spans="1:5">
      <c r="A566" s="1">
        <v>265000</v>
      </c>
      <c r="B566" s="1" t="str">
        <f>LEFT(A566,3)</f>
        <v>265</v>
      </c>
      <c r="C566" s="1" t="s">
        <v>0</v>
      </c>
      <c r="D566" s="1">
        <v>8196038.3899999997</v>
      </c>
      <c r="E566" s="1" t="s">
        <v>1</v>
      </c>
    </row>
    <row r="567" spans="1:5">
      <c r="A567" s="1">
        <v>268000</v>
      </c>
      <c r="B567" s="1" t="str">
        <f>LEFT(A567,3)</f>
        <v>268</v>
      </c>
      <c r="C567" s="1" t="s">
        <v>0</v>
      </c>
      <c r="D567" s="1">
        <v>36124920.689999998</v>
      </c>
      <c r="E567" s="1" t="s">
        <v>1</v>
      </c>
    </row>
    <row r="568" spans="1:5">
      <c r="A568" s="1">
        <v>268000</v>
      </c>
      <c r="B568" s="1" t="str">
        <f>LEFT(A568,3)</f>
        <v>268</v>
      </c>
      <c r="C568" s="1" t="s">
        <v>0</v>
      </c>
      <c r="D568" s="1">
        <v>358225687.43000001</v>
      </c>
      <c r="E568" s="1" t="s">
        <v>1</v>
      </c>
    </row>
    <row r="569" spans="1:5">
      <c r="A569" s="1">
        <v>281100</v>
      </c>
      <c r="B569" s="1" t="str">
        <f>LEFT(A569,3)</f>
        <v>281</v>
      </c>
      <c r="C569" s="1" t="s">
        <v>0</v>
      </c>
      <c r="D569" s="1">
        <v>2125459</v>
      </c>
      <c r="E569" s="1" t="s">
        <v>1</v>
      </c>
    </row>
    <row r="570" spans="1:5">
      <c r="A570" s="1">
        <v>281100</v>
      </c>
      <c r="B570" s="1" t="str">
        <f>LEFT(A570,3)</f>
        <v>281</v>
      </c>
      <c r="C570" s="1" t="s">
        <v>0</v>
      </c>
      <c r="D570" s="1">
        <v>66889003.560000002</v>
      </c>
      <c r="E570" s="1" t="s">
        <v>1</v>
      </c>
    </row>
    <row r="571" spans="1:5">
      <c r="A571" s="1">
        <v>281100</v>
      </c>
      <c r="B571" s="1" t="str">
        <f>LEFT(A571,3)</f>
        <v>281</v>
      </c>
      <c r="C571" s="1" t="s">
        <v>0</v>
      </c>
      <c r="D571" s="1">
        <v>385.08</v>
      </c>
      <c r="E571" s="1" t="s">
        <v>1</v>
      </c>
    </row>
    <row r="572" spans="1:5">
      <c r="A572" s="1">
        <v>281100</v>
      </c>
      <c r="B572" s="1" t="str">
        <f>LEFT(A572,3)</f>
        <v>281</v>
      </c>
      <c r="C572" s="1" t="s">
        <v>0</v>
      </c>
      <c r="D572" s="1">
        <v>25039.54</v>
      </c>
      <c r="E572" s="1" t="s">
        <v>1</v>
      </c>
    </row>
    <row r="573" spans="1:5">
      <c r="A573" s="1">
        <v>281100</v>
      </c>
      <c r="B573" s="1" t="str">
        <f>LEFT(A573,3)</f>
        <v>281</v>
      </c>
      <c r="C573" s="1" t="s">
        <v>0</v>
      </c>
      <c r="D573" s="1">
        <v>37303.760000000002</v>
      </c>
      <c r="E573" s="1" t="s">
        <v>1</v>
      </c>
    </row>
    <row r="574" spans="1:5">
      <c r="A574" s="1">
        <v>281100</v>
      </c>
      <c r="B574" s="1" t="str">
        <f>LEFT(A574,3)</f>
        <v>281</v>
      </c>
      <c r="C574" s="1" t="s">
        <v>0</v>
      </c>
      <c r="D574" s="1">
        <v>128</v>
      </c>
      <c r="E574" s="1" t="s">
        <v>1</v>
      </c>
    </row>
    <row r="575" spans="1:5">
      <c r="A575" s="1">
        <v>281100</v>
      </c>
      <c r="B575" s="1" t="str">
        <f>LEFT(A575,3)</f>
        <v>281</v>
      </c>
      <c r="C575" s="1" t="s">
        <v>0</v>
      </c>
      <c r="D575" s="1">
        <v>17116</v>
      </c>
      <c r="E575" s="1" t="s">
        <v>1</v>
      </c>
    </row>
    <row r="576" spans="1:5">
      <c r="A576" s="1">
        <v>281100</v>
      </c>
      <c r="B576" s="1" t="str">
        <f>LEFT(A576,3)</f>
        <v>281</v>
      </c>
      <c r="C576" s="1">
        <v>0</v>
      </c>
      <c r="D576" s="1">
        <v>1661.55</v>
      </c>
      <c r="E576" s="1">
        <v>1661.55</v>
      </c>
    </row>
    <row r="577" spans="1:5">
      <c r="A577" s="1">
        <v>281100</v>
      </c>
      <c r="B577" s="1" t="str">
        <f>LEFT(A577,3)</f>
        <v>281</v>
      </c>
      <c r="C577" s="1">
        <v>0</v>
      </c>
      <c r="D577" s="1">
        <v>2774069413.8299999</v>
      </c>
      <c r="E577" s="1">
        <v>2774069413.8299999</v>
      </c>
    </row>
    <row r="578" spans="1:5">
      <c r="A578" s="1">
        <v>281100</v>
      </c>
      <c r="B578" s="1" t="str">
        <f>LEFT(A578,3)</f>
        <v>281</v>
      </c>
      <c r="C578" s="1" t="s">
        <v>0</v>
      </c>
      <c r="D578" s="1">
        <v>9556.7000000000007</v>
      </c>
      <c r="E578" s="1" t="s">
        <v>1</v>
      </c>
    </row>
    <row r="579" spans="1:5">
      <c r="A579" s="1">
        <v>281100</v>
      </c>
      <c r="B579" s="1" t="str">
        <f>LEFT(A579,3)</f>
        <v>281</v>
      </c>
      <c r="C579" s="1" t="s">
        <v>0</v>
      </c>
      <c r="D579" s="1">
        <v>460</v>
      </c>
      <c r="E579" s="1" t="s">
        <v>1</v>
      </c>
    </row>
    <row r="580" spans="1:5">
      <c r="A580" s="1">
        <v>281100</v>
      </c>
      <c r="B580" s="1" t="str">
        <f>LEFT(A580,3)</f>
        <v>281</v>
      </c>
      <c r="C580" s="1" t="s">
        <v>0</v>
      </c>
      <c r="D580" s="1">
        <v>7422.37</v>
      </c>
      <c r="E580" s="1" t="s">
        <v>1</v>
      </c>
    </row>
    <row r="581" spans="1:5">
      <c r="A581" s="1">
        <v>281100</v>
      </c>
      <c r="B581" s="1" t="str">
        <f>LEFT(A581,3)</f>
        <v>281</v>
      </c>
      <c r="C581" s="1" t="s">
        <v>0</v>
      </c>
      <c r="D581" s="1">
        <v>5296.47</v>
      </c>
      <c r="E581" s="1" t="s">
        <v>1</v>
      </c>
    </row>
    <row r="582" spans="1:5">
      <c r="A582" s="1">
        <v>281100</v>
      </c>
      <c r="B582" s="1" t="str">
        <f>LEFT(A582,3)</f>
        <v>281</v>
      </c>
      <c r="C582" s="1" t="s">
        <v>0</v>
      </c>
      <c r="D582" s="1">
        <v>598.42999999999995</v>
      </c>
      <c r="E582" s="1" t="s">
        <v>1</v>
      </c>
    </row>
    <row r="583" spans="1:5">
      <c r="A583" s="1">
        <v>281100</v>
      </c>
      <c r="B583" s="1" t="str">
        <f>LEFT(A583,3)</f>
        <v>281</v>
      </c>
      <c r="C583" s="1" t="s">
        <v>0</v>
      </c>
      <c r="D583" s="1">
        <v>3790.7</v>
      </c>
      <c r="E583" s="1" t="s">
        <v>1</v>
      </c>
    </row>
    <row r="584" spans="1:5">
      <c r="A584" s="1">
        <v>281100</v>
      </c>
      <c r="B584" s="1" t="str">
        <f>LEFT(A584,3)</f>
        <v>281</v>
      </c>
      <c r="C584" s="1">
        <v>0</v>
      </c>
      <c r="D584" s="1">
        <v>1542288.97</v>
      </c>
      <c r="E584" s="1">
        <v>1542288.97</v>
      </c>
    </row>
    <row r="585" spans="1:5">
      <c r="A585" s="1">
        <v>281100</v>
      </c>
      <c r="B585" s="1" t="str">
        <f>LEFT(A585,3)</f>
        <v>281</v>
      </c>
      <c r="C585" s="1" t="s">
        <v>0</v>
      </c>
      <c r="D585" s="1">
        <v>848.06</v>
      </c>
      <c r="E585" s="1" t="s">
        <v>1</v>
      </c>
    </row>
    <row r="586" spans="1:5">
      <c r="A586" s="1">
        <v>281100</v>
      </c>
      <c r="B586" s="1" t="str">
        <f>LEFT(A586,3)</f>
        <v>281</v>
      </c>
      <c r="C586" s="1" t="s">
        <v>0</v>
      </c>
      <c r="D586" s="1">
        <v>1076.3</v>
      </c>
      <c r="E586" s="1" t="s">
        <v>1</v>
      </c>
    </row>
    <row r="587" spans="1:5">
      <c r="A587" s="1">
        <v>281100</v>
      </c>
      <c r="B587" s="1" t="str">
        <f>LEFT(A587,3)</f>
        <v>281</v>
      </c>
      <c r="C587" s="1">
        <v>0</v>
      </c>
      <c r="D587" s="1">
        <v>2979383.93</v>
      </c>
      <c r="E587" s="1">
        <v>2979383.93</v>
      </c>
    </row>
    <row r="588" spans="1:5">
      <c r="A588" s="1">
        <v>281100</v>
      </c>
      <c r="B588" s="1" t="str">
        <f>LEFT(A588,3)</f>
        <v>281</v>
      </c>
      <c r="C588" s="1" t="s">
        <v>0</v>
      </c>
      <c r="D588" s="1">
        <v>1824.52</v>
      </c>
      <c r="E588" s="1" t="s">
        <v>1</v>
      </c>
    </row>
    <row r="589" spans="1:5">
      <c r="A589" s="1">
        <v>281100</v>
      </c>
      <c r="B589" s="1" t="str">
        <f>LEFT(A589,3)</f>
        <v>281</v>
      </c>
      <c r="C589" s="1">
        <v>0</v>
      </c>
      <c r="D589" s="1">
        <v>2210562.73</v>
      </c>
      <c r="E589" s="1">
        <v>2210562.73</v>
      </c>
    </row>
    <row r="590" spans="1:5">
      <c r="A590" s="1">
        <v>281100</v>
      </c>
      <c r="B590" s="1" t="str">
        <f>LEFT(A590,3)</f>
        <v>281</v>
      </c>
      <c r="C590" s="1" t="s">
        <v>0</v>
      </c>
      <c r="D590" s="1">
        <v>309.75</v>
      </c>
      <c r="E590" s="1" t="s">
        <v>1</v>
      </c>
    </row>
    <row r="591" spans="1:5">
      <c r="A591" s="1">
        <v>281100</v>
      </c>
      <c r="B591" s="1" t="str">
        <f>LEFT(A591,3)</f>
        <v>281</v>
      </c>
      <c r="C591" s="1" t="s">
        <v>0</v>
      </c>
      <c r="D591" s="1">
        <v>558.74</v>
      </c>
      <c r="E591" s="1" t="s">
        <v>1</v>
      </c>
    </row>
    <row r="592" spans="1:5">
      <c r="A592" s="1">
        <v>281100</v>
      </c>
      <c r="B592" s="1" t="str">
        <f>LEFT(A592,3)</f>
        <v>281</v>
      </c>
      <c r="C592" s="1">
        <v>0</v>
      </c>
      <c r="D592" s="1">
        <v>20644043.640000001</v>
      </c>
      <c r="E592" s="1">
        <v>20644043.640000001</v>
      </c>
    </row>
    <row r="593" spans="1:5">
      <c r="A593" s="1">
        <v>281100</v>
      </c>
      <c r="B593" s="1" t="str">
        <f>LEFT(A593,3)</f>
        <v>281</v>
      </c>
      <c r="C593" s="1">
        <v>0</v>
      </c>
      <c r="D593" s="1">
        <v>17736.169999999998</v>
      </c>
      <c r="E593" s="1">
        <v>17736.169999999998</v>
      </c>
    </row>
    <row r="594" spans="1:5">
      <c r="A594" s="1">
        <v>281100</v>
      </c>
      <c r="B594" s="1" t="str">
        <f>LEFT(A594,3)</f>
        <v>281</v>
      </c>
      <c r="C594" s="1" t="s">
        <v>0</v>
      </c>
      <c r="D594" s="1">
        <v>166</v>
      </c>
      <c r="E594" s="1" t="s">
        <v>1</v>
      </c>
    </row>
    <row r="595" spans="1:5">
      <c r="A595" s="1">
        <v>281100</v>
      </c>
      <c r="B595" s="1" t="str">
        <f>LEFT(A595,3)</f>
        <v>281</v>
      </c>
      <c r="C595" s="1" t="s">
        <v>0</v>
      </c>
      <c r="D595" s="1">
        <v>13810.2</v>
      </c>
      <c r="E595" s="1" t="s">
        <v>1</v>
      </c>
    </row>
    <row r="596" spans="1:5">
      <c r="A596" s="1">
        <v>281100</v>
      </c>
      <c r="B596" s="1" t="str">
        <f>LEFT(A596,3)</f>
        <v>281</v>
      </c>
      <c r="C596" s="1">
        <v>0</v>
      </c>
      <c r="D596" s="1">
        <v>590</v>
      </c>
      <c r="E596" s="1">
        <v>590</v>
      </c>
    </row>
    <row r="597" spans="1:5">
      <c r="A597" s="1">
        <v>281100</v>
      </c>
      <c r="B597" s="1" t="str">
        <f>LEFT(A597,3)</f>
        <v>281</v>
      </c>
      <c r="C597" s="1" t="s">
        <v>0</v>
      </c>
      <c r="D597" s="1">
        <v>94186.72</v>
      </c>
      <c r="E597" s="1" t="s">
        <v>1</v>
      </c>
    </row>
    <row r="598" spans="1:5">
      <c r="A598" s="1">
        <v>281100</v>
      </c>
      <c r="B598" s="1" t="str">
        <f>LEFT(A598,3)</f>
        <v>281</v>
      </c>
      <c r="C598" s="1">
        <v>0</v>
      </c>
      <c r="D598" s="1">
        <v>106.5</v>
      </c>
      <c r="E598" s="1">
        <v>106.5</v>
      </c>
    </row>
    <row r="599" spans="1:5">
      <c r="A599" s="1">
        <v>281100</v>
      </c>
      <c r="B599" s="1" t="str">
        <f>LEFT(A599,3)</f>
        <v>281</v>
      </c>
      <c r="C599" s="1">
        <v>0</v>
      </c>
      <c r="D599" s="1">
        <v>11798831.16</v>
      </c>
      <c r="E599" s="1">
        <v>11798831.16</v>
      </c>
    </row>
    <row r="600" spans="1:5">
      <c r="A600" s="1">
        <v>281100</v>
      </c>
      <c r="B600" s="1" t="str">
        <f>LEFT(A600,3)</f>
        <v>281</v>
      </c>
      <c r="C600" s="1">
        <v>0</v>
      </c>
      <c r="D600" s="1">
        <v>8000</v>
      </c>
      <c r="E600" s="1">
        <v>8000</v>
      </c>
    </row>
    <row r="601" spans="1:5">
      <c r="A601" s="1">
        <v>281100</v>
      </c>
      <c r="B601" s="1" t="str">
        <f>LEFT(A601,3)</f>
        <v>281</v>
      </c>
      <c r="C601" s="1">
        <v>0</v>
      </c>
      <c r="D601" s="1">
        <v>96404.42</v>
      </c>
      <c r="E601" s="1">
        <v>96404.42</v>
      </c>
    </row>
    <row r="602" spans="1:5">
      <c r="A602" s="1">
        <v>281100</v>
      </c>
      <c r="B602" s="1" t="str">
        <f>LEFT(A602,3)</f>
        <v>281</v>
      </c>
      <c r="C602" s="1">
        <v>0</v>
      </c>
      <c r="D602" s="1">
        <v>32890666.600000001</v>
      </c>
      <c r="E602" s="1">
        <v>32890666.600000001</v>
      </c>
    </row>
    <row r="603" spans="1:5">
      <c r="A603" s="1">
        <v>281100</v>
      </c>
      <c r="B603" s="1" t="str">
        <f>LEFT(A603,3)</f>
        <v>281</v>
      </c>
      <c r="C603" s="1">
        <v>0</v>
      </c>
      <c r="D603" s="1">
        <v>16624505.529999999</v>
      </c>
      <c r="E603" s="1">
        <v>16624505.529999999</v>
      </c>
    </row>
    <row r="604" spans="1:5">
      <c r="A604" s="1">
        <v>281100</v>
      </c>
      <c r="B604" s="1" t="str">
        <f>LEFT(A604,3)</f>
        <v>281</v>
      </c>
      <c r="C604" s="1" t="s">
        <v>0</v>
      </c>
      <c r="D604" s="1">
        <v>48268614.030000001</v>
      </c>
      <c r="E604" s="1" t="s">
        <v>1</v>
      </c>
    </row>
    <row r="605" spans="1:5">
      <c r="A605" s="1">
        <v>281100</v>
      </c>
      <c r="B605" s="1" t="str">
        <f>LEFT(A605,3)</f>
        <v>281</v>
      </c>
      <c r="C605" s="1" t="s">
        <v>0</v>
      </c>
      <c r="D605" s="1">
        <v>56383.01</v>
      </c>
      <c r="E605" s="1" t="s">
        <v>1</v>
      </c>
    </row>
    <row r="606" spans="1:5">
      <c r="A606" s="1">
        <v>281100</v>
      </c>
      <c r="B606" s="1" t="str">
        <f>LEFT(A606,3)</f>
        <v>281</v>
      </c>
      <c r="C606" s="1">
        <v>0</v>
      </c>
      <c r="D606" s="1">
        <v>1745896</v>
      </c>
      <c r="E606" s="1">
        <v>1745896</v>
      </c>
    </row>
    <row r="607" spans="1:5">
      <c r="A607" s="1">
        <v>281100</v>
      </c>
      <c r="B607" s="1" t="str">
        <f>LEFT(A607,3)</f>
        <v>281</v>
      </c>
      <c r="C607" s="1" t="s">
        <v>0</v>
      </c>
      <c r="D607" s="1">
        <v>278</v>
      </c>
      <c r="E607" s="1" t="s">
        <v>1</v>
      </c>
    </row>
    <row r="608" spans="1:5">
      <c r="A608" s="1">
        <v>281100</v>
      </c>
      <c r="B608" s="1" t="str">
        <f>LEFT(A608,3)</f>
        <v>281</v>
      </c>
      <c r="C608" s="1">
        <v>0</v>
      </c>
      <c r="D608" s="1">
        <v>29447102.050000001</v>
      </c>
      <c r="E608" s="1">
        <v>29447102.050000001</v>
      </c>
    </row>
    <row r="609" spans="1:5">
      <c r="A609" s="1">
        <v>281100</v>
      </c>
      <c r="B609" s="1" t="str">
        <f>LEFT(A609,3)</f>
        <v>281</v>
      </c>
      <c r="C609" s="1" t="s">
        <v>0</v>
      </c>
      <c r="D609" s="1">
        <v>1006.25</v>
      </c>
      <c r="E609" s="1" t="s">
        <v>1</v>
      </c>
    </row>
    <row r="610" spans="1:5">
      <c r="A610" s="1">
        <v>281100</v>
      </c>
      <c r="B610" s="1" t="str">
        <f>LEFT(A610,3)</f>
        <v>281</v>
      </c>
      <c r="C610" s="1" t="s">
        <v>0</v>
      </c>
      <c r="D610" s="1">
        <v>2492.5300000000002</v>
      </c>
      <c r="E610" s="1" t="s">
        <v>1</v>
      </c>
    </row>
    <row r="611" spans="1:5">
      <c r="A611" s="1">
        <v>281100</v>
      </c>
      <c r="B611" s="1" t="str">
        <f>LEFT(A611,3)</f>
        <v>281</v>
      </c>
      <c r="C611" s="1" t="s">
        <v>0</v>
      </c>
      <c r="D611" s="1">
        <v>5259.92</v>
      </c>
      <c r="E611" s="1" t="s">
        <v>1</v>
      </c>
    </row>
    <row r="612" spans="1:5">
      <c r="A612" s="1">
        <v>281100</v>
      </c>
      <c r="B612" s="1" t="str">
        <f>LEFT(A612,3)</f>
        <v>281</v>
      </c>
      <c r="C612" s="1" t="s">
        <v>0</v>
      </c>
      <c r="D612" s="1">
        <v>81499.199999999997</v>
      </c>
      <c r="E612" s="1" t="s">
        <v>1</v>
      </c>
    </row>
    <row r="613" spans="1:5">
      <c r="A613" s="1">
        <v>281100</v>
      </c>
      <c r="B613" s="1" t="str">
        <f>LEFT(A613,3)</f>
        <v>281</v>
      </c>
      <c r="C613" s="1">
        <v>0</v>
      </c>
      <c r="D613" s="1">
        <v>100748.62</v>
      </c>
      <c r="E613" s="1">
        <v>100748.62</v>
      </c>
    </row>
    <row r="614" spans="1:5">
      <c r="A614" s="1">
        <v>281100</v>
      </c>
      <c r="B614" s="1" t="str">
        <f>LEFT(A614,3)</f>
        <v>281</v>
      </c>
      <c r="C614" s="1">
        <v>0</v>
      </c>
      <c r="D614" s="1">
        <v>49780002</v>
      </c>
      <c r="E614" s="1">
        <v>49780002</v>
      </c>
    </row>
    <row r="615" spans="1:5">
      <c r="A615" s="1">
        <v>281100</v>
      </c>
      <c r="B615" s="1" t="str">
        <f>LEFT(A615,3)</f>
        <v>281</v>
      </c>
      <c r="C615" s="1" t="s">
        <v>0</v>
      </c>
      <c r="D615" s="1">
        <v>172.99</v>
      </c>
      <c r="E615" s="1" t="s">
        <v>1</v>
      </c>
    </row>
    <row r="616" spans="1:5">
      <c r="A616" s="1">
        <v>281100</v>
      </c>
      <c r="B616" s="1" t="str">
        <f>LEFT(A616,3)</f>
        <v>281</v>
      </c>
      <c r="C616" s="1" t="s">
        <v>0</v>
      </c>
      <c r="D616" s="1">
        <v>767.48</v>
      </c>
      <c r="E616" s="1" t="s">
        <v>1</v>
      </c>
    </row>
    <row r="617" spans="1:5">
      <c r="A617" s="1">
        <v>281100</v>
      </c>
      <c r="B617" s="1" t="str">
        <f>LEFT(A617,3)</f>
        <v>281</v>
      </c>
      <c r="C617" s="1">
        <v>0</v>
      </c>
      <c r="D617" s="1">
        <v>11689.7</v>
      </c>
      <c r="E617" s="1">
        <v>11689.7</v>
      </c>
    </row>
    <row r="618" spans="1:5">
      <c r="A618" s="1">
        <v>281100</v>
      </c>
      <c r="B618" s="1" t="str">
        <f>LEFT(A618,3)</f>
        <v>281</v>
      </c>
      <c r="C618" s="1">
        <v>0</v>
      </c>
      <c r="D618" s="1">
        <v>5047.2</v>
      </c>
      <c r="E618" s="1">
        <v>5047.2</v>
      </c>
    </row>
    <row r="619" spans="1:5">
      <c r="A619" s="1">
        <v>281100</v>
      </c>
      <c r="B619" s="1" t="str">
        <f>LEFT(A619,3)</f>
        <v>281</v>
      </c>
      <c r="C619" s="1" t="s">
        <v>0</v>
      </c>
      <c r="D619" s="1">
        <v>4523273</v>
      </c>
      <c r="E619" s="1" t="s">
        <v>1</v>
      </c>
    </row>
    <row r="620" spans="1:5">
      <c r="A620" s="1">
        <v>281100</v>
      </c>
      <c r="B620" s="1" t="str">
        <f>LEFT(A620,3)</f>
        <v>281</v>
      </c>
      <c r="C620" s="1">
        <v>0</v>
      </c>
      <c r="D620" s="1">
        <v>4950</v>
      </c>
      <c r="E620" s="1">
        <v>4950</v>
      </c>
    </row>
    <row r="621" spans="1:5">
      <c r="A621" s="1">
        <v>281100</v>
      </c>
      <c r="B621" s="1" t="str">
        <f>LEFT(A621,3)</f>
        <v>281</v>
      </c>
      <c r="C621" s="1">
        <v>0</v>
      </c>
      <c r="D621" s="1">
        <v>7001.98</v>
      </c>
      <c r="E621" s="1">
        <v>7001.98</v>
      </c>
    </row>
    <row r="622" spans="1:5">
      <c r="A622" s="1">
        <v>281100</v>
      </c>
      <c r="B622" s="1" t="str">
        <f>LEFT(A622,3)</f>
        <v>281</v>
      </c>
      <c r="C622" s="1">
        <v>0</v>
      </c>
      <c r="D622" s="1">
        <v>5000</v>
      </c>
      <c r="E622" s="1">
        <v>5000</v>
      </c>
    </row>
    <row r="623" spans="1:5">
      <c r="A623" s="1">
        <v>281100</v>
      </c>
      <c r="B623" s="1" t="str">
        <f>LEFT(A623,3)</f>
        <v>281</v>
      </c>
      <c r="C623" s="1">
        <v>0</v>
      </c>
      <c r="D623" s="1">
        <v>38833.33</v>
      </c>
      <c r="E623" s="1">
        <v>38833.33</v>
      </c>
    </row>
    <row r="624" spans="1:5">
      <c r="A624" s="1">
        <v>281100</v>
      </c>
      <c r="B624" s="1" t="str">
        <f>LEFT(A624,3)</f>
        <v>281</v>
      </c>
      <c r="C624" s="1">
        <v>0</v>
      </c>
      <c r="D624" s="1">
        <v>11806.28</v>
      </c>
      <c r="E624" s="1">
        <v>11806.28</v>
      </c>
    </row>
    <row r="625" spans="1:5">
      <c r="A625" s="1">
        <v>281100</v>
      </c>
      <c r="B625" s="1" t="str">
        <f>LEFT(A625,3)</f>
        <v>281</v>
      </c>
      <c r="C625" s="1">
        <v>0</v>
      </c>
      <c r="D625" s="1">
        <v>3392866.06</v>
      </c>
      <c r="E625" s="1">
        <v>3392866.06</v>
      </c>
    </row>
    <row r="626" spans="1:5">
      <c r="A626" s="1">
        <v>281100</v>
      </c>
      <c r="B626" s="1" t="str">
        <f>LEFT(A626,3)</f>
        <v>281</v>
      </c>
      <c r="C626" s="1">
        <v>0</v>
      </c>
      <c r="D626" s="1">
        <v>44476.68</v>
      </c>
      <c r="E626" s="1">
        <v>44476.68</v>
      </c>
    </row>
    <row r="627" spans="1:5">
      <c r="A627" s="1">
        <v>281100</v>
      </c>
      <c r="B627" s="1" t="str">
        <f>LEFT(A627,3)</f>
        <v>281</v>
      </c>
      <c r="C627" s="1" t="s">
        <v>0</v>
      </c>
      <c r="D627" s="1">
        <v>560918924.01999998</v>
      </c>
      <c r="E627" s="1" t="s">
        <v>1</v>
      </c>
    </row>
    <row r="628" spans="1:5">
      <c r="A628" s="1">
        <v>281100</v>
      </c>
      <c r="B628" s="1" t="str">
        <f>LEFT(A628,3)</f>
        <v>281</v>
      </c>
      <c r="C628" s="1" t="s">
        <v>0</v>
      </c>
      <c r="D628" s="1">
        <v>2205320</v>
      </c>
      <c r="E628" s="1" t="s">
        <v>1</v>
      </c>
    </row>
    <row r="629" spans="1:5">
      <c r="A629" s="1">
        <v>281100</v>
      </c>
      <c r="B629" s="1" t="str">
        <f>LEFT(A629,3)</f>
        <v>281</v>
      </c>
      <c r="C629" s="1">
        <v>0</v>
      </c>
      <c r="D629" s="1">
        <v>485002.2</v>
      </c>
      <c r="E629" s="1">
        <v>485002.2</v>
      </c>
    </row>
    <row r="630" spans="1:5">
      <c r="A630" s="1">
        <v>281100</v>
      </c>
      <c r="B630" s="1" t="str">
        <f>LEFT(A630,3)</f>
        <v>281</v>
      </c>
      <c r="C630" s="1" t="s">
        <v>0</v>
      </c>
      <c r="D630" s="1">
        <v>175757423.91999999</v>
      </c>
      <c r="E630" s="1" t="s">
        <v>1</v>
      </c>
    </row>
    <row r="631" spans="1:5">
      <c r="A631" s="1">
        <v>281100</v>
      </c>
      <c r="B631" s="1" t="str">
        <f>LEFT(A631,3)</f>
        <v>281</v>
      </c>
      <c r="C631" s="1">
        <v>0</v>
      </c>
      <c r="D631" s="1">
        <v>166584149.91</v>
      </c>
      <c r="E631" s="1">
        <v>166584149.91</v>
      </c>
    </row>
    <row r="632" spans="1:5">
      <c r="A632" s="1">
        <v>281100</v>
      </c>
      <c r="B632" s="1" t="str">
        <f>LEFT(A632,3)</f>
        <v>281</v>
      </c>
      <c r="C632" s="1">
        <v>0</v>
      </c>
      <c r="D632" s="1">
        <v>44858033.43</v>
      </c>
      <c r="E632" s="1">
        <v>44858033.43</v>
      </c>
    </row>
    <row r="633" spans="1:5">
      <c r="A633" s="1">
        <v>281100</v>
      </c>
      <c r="B633" s="1" t="str">
        <f>LEFT(A633,3)</f>
        <v>281</v>
      </c>
      <c r="C633" s="1">
        <v>0</v>
      </c>
      <c r="D633" s="1">
        <v>321992493.75999999</v>
      </c>
      <c r="E633" s="1">
        <v>321992493.75999999</v>
      </c>
    </row>
    <row r="634" spans="1:5">
      <c r="A634" s="1">
        <v>281100</v>
      </c>
      <c r="B634" s="1" t="str">
        <f>LEFT(A634,3)</f>
        <v>281</v>
      </c>
      <c r="C634" s="1">
        <v>0</v>
      </c>
      <c r="D634" s="1">
        <v>62411497.670000002</v>
      </c>
      <c r="E634" s="1">
        <v>62411497.670000002</v>
      </c>
    </row>
    <row r="635" spans="1:5">
      <c r="A635" s="1">
        <v>281100</v>
      </c>
      <c r="B635" s="1" t="str">
        <f>LEFT(A635,3)</f>
        <v>281</v>
      </c>
      <c r="C635" s="1">
        <v>0</v>
      </c>
      <c r="D635" s="1">
        <v>662815174.15999997</v>
      </c>
      <c r="E635" s="1">
        <v>662815174.15999997</v>
      </c>
    </row>
    <row r="636" spans="1:5">
      <c r="A636" s="1">
        <v>281100</v>
      </c>
      <c r="B636" s="1" t="str">
        <f>LEFT(A636,3)</f>
        <v>281</v>
      </c>
      <c r="C636" s="1">
        <v>0</v>
      </c>
      <c r="D636" s="1">
        <v>411902300.68000001</v>
      </c>
      <c r="E636" s="1">
        <v>411902300.68000001</v>
      </c>
    </row>
    <row r="637" spans="1:5">
      <c r="A637" s="1">
        <v>281100</v>
      </c>
      <c r="B637" s="1" t="str">
        <f>LEFT(A637,3)</f>
        <v>281</v>
      </c>
      <c r="C637" s="1">
        <v>0</v>
      </c>
      <c r="D637" s="1">
        <v>473001756.57999998</v>
      </c>
      <c r="E637" s="1">
        <v>473001756.57999998</v>
      </c>
    </row>
    <row r="638" spans="1:5">
      <c r="A638" s="1">
        <v>281100</v>
      </c>
      <c r="B638" s="1" t="str">
        <f>LEFT(A638,3)</f>
        <v>281</v>
      </c>
      <c r="C638" s="1">
        <v>0</v>
      </c>
      <c r="D638" s="1">
        <v>231205961.59</v>
      </c>
      <c r="E638" s="1">
        <v>231205961.59</v>
      </c>
    </row>
    <row r="639" spans="1:5">
      <c r="A639" s="1">
        <v>281100</v>
      </c>
      <c r="B639" s="1" t="str">
        <f>LEFT(A639,3)</f>
        <v>281</v>
      </c>
      <c r="C639" s="1">
        <v>0</v>
      </c>
      <c r="D639" s="1">
        <v>96759531.790000007</v>
      </c>
      <c r="E639" s="1">
        <v>96759531.790000007</v>
      </c>
    </row>
    <row r="640" spans="1:5">
      <c r="A640" s="1">
        <v>281100</v>
      </c>
      <c r="B640" s="1" t="str">
        <f>LEFT(A640,3)</f>
        <v>281</v>
      </c>
      <c r="C640" s="1">
        <v>0</v>
      </c>
      <c r="D640" s="1">
        <v>6599192.6399999997</v>
      </c>
      <c r="E640" s="1">
        <v>6599192.6399999997</v>
      </c>
    </row>
    <row r="641" spans="1:5">
      <c r="A641" s="1">
        <v>281100</v>
      </c>
      <c r="B641" s="1" t="str">
        <f>LEFT(A641,3)</f>
        <v>281</v>
      </c>
      <c r="C641" s="1">
        <v>0</v>
      </c>
      <c r="D641" s="1">
        <v>99734786.459999993</v>
      </c>
      <c r="E641" s="1">
        <v>99734786.459999993</v>
      </c>
    </row>
    <row r="642" spans="1:5">
      <c r="A642" s="1">
        <v>281100</v>
      </c>
      <c r="B642" s="1" t="str">
        <f>LEFT(A642,3)</f>
        <v>281</v>
      </c>
      <c r="C642" s="1">
        <v>0</v>
      </c>
      <c r="D642" s="1">
        <v>126834220</v>
      </c>
      <c r="E642" s="1">
        <v>126834220</v>
      </c>
    </row>
    <row r="643" spans="1:5">
      <c r="A643" s="1">
        <v>281100</v>
      </c>
      <c r="B643" s="1" t="str">
        <f>LEFT(A643,3)</f>
        <v>281</v>
      </c>
      <c r="C643" s="1">
        <v>0</v>
      </c>
      <c r="D643" s="1">
        <v>9220066.8699999992</v>
      </c>
      <c r="E643" s="1">
        <v>9220066.8699999992</v>
      </c>
    </row>
    <row r="644" spans="1:5">
      <c r="A644" s="1">
        <v>281100</v>
      </c>
      <c r="B644" s="1" t="str">
        <f>LEFT(A644,3)</f>
        <v>281</v>
      </c>
      <c r="C644" s="1">
        <v>0</v>
      </c>
      <c r="D644" s="1">
        <v>6642906.2300000004</v>
      </c>
      <c r="E644" s="1">
        <v>6642906.2300000004</v>
      </c>
    </row>
    <row r="645" spans="1:5">
      <c r="A645" s="1">
        <v>281100</v>
      </c>
      <c r="B645" s="1" t="str">
        <f>LEFT(A645,3)</f>
        <v>281</v>
      </c>
      <c r="C645" s="1">
        <v>0</v>
      </c>
      <c r="D645" s="1">
        <v>340729110.30000001</v>
      </c>
      <c r="E645" s="1">
        <v>340729110.30000001</v>
      </c>
    </row>
    <row r="646" spans="1:5">
      <c r="A646" s="1">
        <v>281100</v>
      </c>
      <c r="B646" s="1" t="str">
        <f>LEFT(A646,3)</f>
        <v>281</v>
      </c>
      <c r="C646" s="1">
        <v>0</v>
      </c>
      <c r="D646" s="1">
        <v>328638898.44</v>
      </c>
      <c r="E646" s="1">
        <v>328638898.44</v>
      </c>
    </row>
    <row r="647" spans="1:5">
      <c r="A647" s="1">
        <v>281100</v>
      </c>
      <c r="B647" s="1" t="str">
        <f>LEFT(A647,3)</f>
        <v>281</v>
      </c>
      <c r="C647" s="1">
        <v>0</v>
      </c>
      <c r="D647" s="1">
        <v>66107252.909999996</v>
      </c>
      <c r="E647" s="1">
        <v>66107252.909999996</v>
      </c>
    </row>
    <row r="648" spans="1:5">
      <c r="A648" s="1">
        <v>281100</v>
      </c>
      <c r="B648" s="1" t="str">
        <f>LEFT(A648,3)</f>
        <v>281</v>
      </c>
      <c r="C648" s="1">
        <v>0</v>
      </c>
      <c r="D648" s="1">
        <v>2781481.74</v>
      </c>
      <c r="E648" s="1">
        <v>2781481.74</v>
      </c>
    </row>
    <row r="649" spans="1:5">
      <c r="A649" s="1">
        <v>281100</v>
      </c>
      <c r="B649" s="1" t="str">
        <f>LEFT(A649,3)</f>
        <v>281</v>
      </c>
      <c r="C649" s="1">
        <v>0</v>
      </c>
      <c r="D649" s="1">
        <v>97746110.629999995</v>
      </c>
      <c r="E649" s="1">
        <v>97746110.629999995</v>
      </c>
    </row>
    <row r="650" spans="1:5">
      <c r="A650" s="1">
        <v>281100</v>
      </c>
      <c r="B650" s="1" t="str">
        <f>LEFT(A650,3)</f>
        <v>281</v>
      </c>
      <c r="C650" s="1">
        <v>0</v>
      </c>
      <c r="D650" s="1">
        <v>10087604.369999999</v>
      </c>
      <c r="E650" s="1">
        <v>10087604.369999999</v>
      </c>
    </row>
    <row r="651" spans="1:5">
      <c r="A651" s="1">
        <v>281100</v>
      </c>
      <c r="B651" s="1" t="str">
        <f>LEFT(A651,3)</f>
        <v>281</v>
      </c>
      <c r="C651" s="1">
        <v>0</v>
      </c>
      <c r="D651" s="1">
        <v>215802.8</v>
      </c>
      <c r="E651" s="1">
        <v>215802.8</v>
      </c>
    </row>
    <row r="652" spans="1:5">
      <c r="A652" s="1">
        <v>281100</v>
      </c>
      <c r="B652" s="1" t="str">
        <f>LEFT(A652,3)</f>
        <v>281</v>
      </c>
      <c r="C652" s="1">
        <v>0</v>
      </c>
      <c r="D652" s="1">
        <v>453571820.67000002</v>
      </c>
      <c r="E652" s="1">
        <v>453571820.67000002</v>
      </c>
    </row>
    <row r="653" spans="1:5">
      <c r="A653" s="1">
        <v>281100</v>
      </c>
      <c r="B653" s="1" t="str">
        <f>LEFT(A653,3)</f>
        <v>281</v>
      </c>
      <c r="C653" s="1">
        <v>0</v>
      </c>
      <c r="D653" s="1">
        <v>4389088.45</v>
      </c>
      <c r="E653" s="1">
        <v>4389088.45</v>
      </c>
    </row>
    <row r="654" spans="1:5">
      <c r="A654" s="1">
        <v>281100</v>
      </c>
      <c r="B654" s="1" t="str">
        <f>LEFT(A654,3)</f>
        <v>281</v>
      </c>
      <c r="C654" s="1">
        <v>0</v>
      </c>
      <c r="D654" s="1">
        <v>457702904.72000003</v>
      </c>
      <c r="E654" s="1">
        <v>457702904.72000003</v>
      </c>
    </row>
    <row r="655" spans="1:5">
      <c r="A655" s="1">
        <v>281100</v>
      </c>
      <c r="B655" s="1" t="str">
        <f>LEFT(A655,3)</f>
        <v>281</v>
      </c>
      <c r="C655" s="1">
        <v>0</v>
      </c>
      <c r="D655" s="1">
        <v>11106436.6</v>
      </c>
      <c r="E655" s="1">
        <v>11106436.6</v>
      </c>
    </row>
    <row r="656" spans="1:5">
      <c r="A656" s="1">
        <v>281100</v>
      </c>
      <c r="B656" s="1" t="str">
        <f>LEFT(A656,3)</f>
        <v>281</v>
      </c>
      <c r="C656" s="1">
        <v>0</v>
      </c>
      <c r="D656" s="1">
        <v>55027747.659999996</v>
      </c>
      <c r="E656" s="1">
        <v>55027747.659999996</v>
      </c>
    </row>
    <row r="657" spans="1:5">
      <c r="A657" s="1">
        <v>281100</v>
      </c>
      <c r="B657" s="1" t="str">
        <f>LEFT(A657,3)</f>
        <v>281</v>
      </c>
      <c r="C657" s="1">
        <v>0</v>
      </c>
      <c r="D657" s="1">
        <v>318716471</v>
      </c>
      <c r="E657" s="1">
        <v>318716471</v>
      </c>
    </row>
    <row r="658" spans="1:5">
      <c r="A658" s="1">
        <v>281100</v>
      </c>
      <c r="B658" s="1" t="str">
        <f>LEFT(A658,3)</f>
        <v>281</v>
      </c>
      <c r="C658" s="1" t="s">
        <v>0</v>
      </c>
      <c r="D658" s="1">
        <v>1744410197.5</v>
      </c>
      <c r="E658" s="1" t="s">
        <v>1</v>
      </c>
    </row>
    <row r="659" spans="1:5">
      <c r="A659" s="1">
        <v>281100</v>
      </c>
      <c r="B659" s="1" t="str">
        <f>LEFT(A659,3)</f>
        <v>281</v>
      </c>
      <c r="C659" s="1" t="s">
        <v>0</v>
      </c>
      <c r="D659" s="1">
        <v>17094916.719999999</v>
      </c>
      <c r="E659" s="1" t="s">
        <v>1</v>
      </c>
    </row>
    <row r="660" spans="1:5">
      <c r="A660" s="1">
        <v>281100</v>
      </c>
      <c r="B660" s="1" t="str">
        <f>LEFT(A660,3)</f>
        <v>281</v>
      </c>
      <c r="C660" s="1" t="s">
        <v>0</v>
      </c>
      <c r="D660" s="1">
        <v>7762538.9699999997</v>
      </c>
      <c r="E660" s="1" t="s">
        <v>1</v>
      </c>
    </row>
    <row r="661" spans="1:5">
      <c r="A661" s="1">
        <v>281110</v>
      </c>
      <c r="B661" s="1" t="str">
        <f>LEFT(A661,3)</f>
        <v>281</v>
      </c>
      <c r="C661" s="1">
        <v>0</v>
      </c>
      <c r="D661" s="1">
        <v>686583.32</v>
      </c>
      <c r="E661" s="1">
        <v>686583.32</v>
      </c>
    </row>
    <row r="662" spans="1:5">
      <c r="A662" s="1">
        <v>281110</v>
      </c>
      <c r="B662" s="1" t="str">
        <f>LEFT(A662,3)</f>
        <v>281</v>
      </c>
      <c r="C662" s="1" t="s">
        <v>0</v>
      </c>
      <c r="D662" s="1">
        <v>645859.68999999994</v>
      </c>
      <c r="E662" s="1" t="s">
        <v>1</v>
      </c>
    </row>
    <row r="663" spans="1:5">
      <c r="A663" s="1">
        <v>281110</v>
      </c>
      <c r="B663" s="1" t="str">
        <f>LEFT(A663,3)</f>
        <v>281</v>
      </c>
      <c r="C663" s="1" t="s">
        <v>0</v>
      </c>
      <c r="D663" s="1">
        <v>4191458.68</v>
      </c>
      <c r="E663" s="1" t="s">
        <v>1</v>
      </c>
    </row>
    <row r="664" spans="1:5">
      <c r="A664" s="1">
        <v>281110</v>
      </c>
      <c r="B664" s="1" t="str">
        <f>LEFT(A664,3)</f>
        <v>281</v>
      </c>
      <c r="C664" s="1" t="s">
        <v>0</v>
      </c>
      <c r="D664" s="1">
        <v>4516598.3099999996</v>
      </c>
      <c r="E664" s="1" t="s">
        <v>1</v>
      </c>
    </row>
    <row r="665" spans="1:5">
      <c r="A665" s="1">
        <v>281110</v>
      </c>
      <c r="B665" s="1" t="str">
        <f>LEFT(A665,3)</f>
        <v>281</v>
      </c>
      <c r="C665" s="1">
        <v>0</v>
      </c>
      <c r="D665" s="1">
        <v>275000</v>
      </c>
      <c r="E665" s="1">
        <v>275000</v>
      </c>
    </row>
    <row r="666" spans="1:5">
      <c r="A666" s="1">
        <v>281110</v>
      </c>
      <c r="B666" s="1" t="str">
        <f>LEFT(A666,3)</f>
        <v>281</v>
      </c>
      <c r="C666" s="1" t="s">
        <v>0</v>
      </c>
      <c r="D666" s="1">
        <v>3538630.5</v>
      </c>
      <c r="E666" s="1" t="s">
        <v>1</v>
      </c>
    </row>
    <row r="667" spans="1:5">
      <c r="A667" s="1">
        <v>281110</v>
      </c>
      <c r="B667" s="1" t="str">
        <f>LEFT(A667,3)</f>
        <v>281</v>
      </c>
      <c r="C667" s="1" t="s">
        <v>0</v>
      </c>
      <c r="D667" s="1">
        <v>37491.72</v>
      </c>
      <c r="E667" s="1" t="s">
        <v>1</v>
      </c>
    </row>
    <row r="668" spans="1:5">
      <c r="A668" s="1">
        <v>281110</v>
      </c>
      <c r="B668" s="1" t="str">
        <f>LEFT(A668,3)</f>
        <v>281</v>
      </c>
      <c r="C668" s="1" t="s">
        <v>0</v>
      </c>
      <c r="D668" s="1">
        <v>3666823.64</v>
      </c>
      <c r="E668" s="1" t="s">
        <v>1</v>
      </c>
    </row>
    <row r="669" spans="1:5">
      <c r="A669" s="1">
        <v>281110</v>
      </c>
      <c r="B669" s="1" t="str">
        <f>LEFT(A669,3)</f>
        <v>281</v>
      </c>
      <c r="C669" s="1" t="s">
        <v>0</v>
      </c>
      <c r="D669" s="1">
        <v>15278038.689999999</v>
      </c>
      <c r="E669" s="1" t="s">
        <v>1</v>
      </c>
    </row>
    <row r="670" spans="1:5">
      <c r="A670" s="1">
        <v>281110</v>
      </c>
      <c r="B670" s="1" t="str">
        <f>LEFT(A670,3)</f>
        <v>281</v>
      </c>
      <c r="C670" s="1" t="s">
        <v>0</v>
      </c>
      <c r="D670" s="1">
        <v>30364129.059999999</v>
      </c>
      <c r="E670" s="1" t="s">
        <v>1</v>
      </c>
    </row>
    <row r="671" spans="1:5">
      <c r="A671" s="1">
        <v>281110</v>
      </c>
      <c r="B671" s="1" t="str">
        <f>LEFT(A671,3)</f>
        <v>281</v>
      </c>
      <c r="C671" s="1" t="s">
        <v>0</v>
      </c>
      <c r="D671" s="1">
        <v>3270686.46</v>
      </c>
      <c r="E671" s="1" t="s">
        <v>1</v>
      </c>
    </row>
    <row r="672" spans="1:5">
      <c r="A672" s="1">
        <v>281110</v>
      </c>
      <c r="B672" s="1" t="str">
        <f>LEFT(A672,3)</f>
        <v>281</v>
      </c>
      <c r="C672" s="1" t="s">
        <v>0</v>
      </c>
      <c r="D672" s="1">
        <v>65582949.43</v>
      </c>
      <c r="E672" s="1" t="s">
        <v>1</v>
      </c>
    </row>
    <row r="673" spans="1:5">
      <c r="A673" s="1">
        <v>281110</v>
      </c>
      <c r="B673" s="1" t="str">
        <f>LEFT(A673,3)</f>
        <v>281</v>
      </c>
      <c r="C673" s="1" t="s">
        <v>0</v>
      </c>
      <c r="D673" s="1">
        <v>3736002</v>
      </c>
      <c r="E673" s="1" t="s">
        <v>1</v>
      </c>
    </row>
    <row r="674" spans="1:5">
      <c r="A674" s="1">
        <v>281110</v>
      </c>
      <c r="B674" s="1" t="str">
        <f>LEFT(A674,3)</f>
        <v>281</v>
      </c>
      <c r="C674" s="1">
        <v>0</v>
      </c>
      <c r="D674" s="1">
        <v>8209742.2699999996</v>
      </c>
      <c r="E674" s="1">
        <v>8209742.2699999996</v>
      </c>
    </row>
    <row r="675" spans="1:5">
      <c r="A675" s="1">
        <v>281110</v>
      </c>
      <c r="B675" s="1" t="str">
        <f>LEFT(A675,3)</f>
        <v>281</v>
      </c>
      <c r="C675" s="1" t="s">
        <v>0</v>
      </c>
      <c r="D675" s="1">
        <v>1357530571.6500001</v>
      </c>
      <c r="E675" s="1" t="s">
        <v>1</v>
      </c>
    </row>
    <row r="676" spans="1:5">
      <c r="A676" s="1">
        <v>281110</v>
      </c>
      <c r="B676" s="1" t="str">
        <f>LEFT(A676,3)</f>
        <v>281</v>
      </c>
      <c r="C676" s="1" t="s">
        <v>0</v>
      </c>
      <c r="D676" s="1">
        <v>18734058</v>
      </c>
      <c r="E676" s="1" t="s">
        <v>1</v>
      </c>
    </row>
    <row r="677" spans="1:5">
      <c r="A677" s="1">
        <v>281110</v>
      </c>
      <c r="B677" s="1" t="str">
        <f>LEFT(A677,3)</f>
        <v>281</v>
      </c>
      <c r="C677" s="1" t="s">
        <v>0</v>
      </c>
      <c r="D677" s="1">
        <v>173240</v>
      </c>
      <c r="E677" s="1" t="s">
        <v>1</v>
      </c>
    </row>
    <row r="678" spans="1:5">
      <c r="A678" s="1">
        <v>281110</v>
      </c>
      <c r="B678" s="1" t="str">
        <f>LEFT(A678,3)</f>
        <v>281</v>
      </c>
      <c r="C678" s="1" t="s">
        <v>0</v>
      </c>
      <c r="D678" s="1">
        <v>7152145</v>
      </c>
      <c r="E678" s="1" t="s">
        <v>1</v>
      </c>
    </row>
    <row r="679" spans="1:5">
      <c r="A679" s="1">
        <v>281110</v>
      </c>
      <c r="B679" s="1" t="str">
        <f>LEFT(A679,3)</f>
        <v>281</v>
      </c>
      <c r="C679" s="1" t="s">
        <v>0</v>
      </c>
      <c r="D679" s="1">
        <v>45460</v>
      </c>
      <c r="E679" s="1" t="s">
        <v>1</v>
      </c>
    </row>
    <row r="680" spans="1:5">
      <c r="A680" s="1">
        <v>281110</v>
      </c>
      <c r="B680" s="1" t="str">
        <f>LEFT(A680,3)</f>
        <v>281</v>
      </c>
      <c r="C680" s="1" t="s">
        <v>0</v>
      </c>
      <c r="D680" s="1">
        <v>5015140</v>
      </c>
      <c r="E680" s="1" t="s">
        <v>1</v>
      </c>
    </row>
    <row r="681" spans="1:5">
      <c r="A681" s="1">
        <v>281110</v>
      </c>
      <c r="B681" s="1" t="str">
        <f>LEFT(A681,3)</f>
        <v>281</v>
      </c>
      <c r="C681" s="1" t="s">
        <v>0</v>
      </c>
      <c r="D681" s="1">
        <v>484188</v>
      </c>
      <c r="E681" s="1" t="s">
        <v>1</v>
      </c>
    </row>
    <row r="682" spans="1:5">
      <c r="A682" s="1">
        <v>281110</v>
      </c>
      <c r="B682" s="1" t="str">
        <f>LEFT(A682,3)</f>
        <v>281</v>
      </c>
      <c r="C682" s="1" t="s">
        <v>0</v>
      </c>
      <c r="D682" s="1">
        <v>1600227.54</v>
      </c>
      <c r="E682" s="1" t="s">
        <v>1</v>
      </c>
    </row>
    <row r="683" spans="1:5">
      <c r="A683" s="1">
        <v>281110</v>
      </c>
      <c r="B683" s="1" t="str">
        <f>LEFT(A683,3)</f>
        <v>281</v>
      </c>
      <c r="C683" s="1" t="s">
        <v>0</v>
      </c>
      <c r="D683" s="1">
        <v>0.01</v>
      </c>
      <c r="E683" s="1" t="s">
        <v>1</v>
      </c>
    </row>
    <row r="684" spans="1:5">
      <c r="A684" s="1">
        <v>281120</v>
      </c>
      <c r="B684" s="1" t="str">
        <f>LEFT(A684,3)</f>
        <v>281</v>
      </c>
      <c r="C684" s="1" t="s">
        <v>0</v>
      </c>
      <c r="D684" s="1">
        <v>20585978.440000001</v>
      </c>
      <c r="E684" s="1" t="s">
        <v>1</v>
      </c>
    </row>
    <row r="685" spans="1:5">
      <c r="A685" s="1">
        <v>281130</v>
      </c>
      <c r="B685" s="1" t="str">
        <f>LEFT(A685,3)</f>
        <v>281</v>
      </c>
      <c r="C685" s="1" t="s">
        <v>0</v>
      </c>
      <c r="D685" s="1">
        <v>963365033.41999996</v>
      </c>
      <c r="E685" s="1" t="s">
        <v>1</v>
      </c>
    </row>
    <row r="686" spans="1:5">
      <c r="A686" s="1">
        <v>281130</v>
      </c>
      <c r="B686" s="1" t="str">
        <f>LEFT(A686,3)</f>
        <v>281</v>
      </c>
      <c r="C686" s="1" t="s">
        <v>0</v>
      </c>
      <c r="D686" s="1">
        <v>1307489542.6500001</v>
      </c>
      <c r="E686" s="1" t="s">
        <v>1</v>
      </c>
    </row>
    <row r="687" spans="1:5">
      <c r="A687" s="1">
        <v>281140</v>
      </c>
      <c r="B687" s="1" t="str">
        <f>LEFT(A687,3)</f>
        <v>281</v>
      </c>
      <c r="C687" s="1" t="s">
        <v>0</v>
      </c>
      <c r="D687" s="1">
        <v>272805334.43000001</v>
      </c>
      <c r="E687" s="1" t="s">
        <v>1</v>
      </c>
    </row>
    <row r="688" spans="1:5">
      <c r="A688" s="1">
        <v>281150</v>
      </c>
      <c r="B688" s="1" t="str">
        <f>LEFT(A688,3)</f>
        <v>281</v>
      </c>
      <c r="C688" s="1" t="s">
        <v>0</v>
      </c>
      <c r="D688" s="1">
        <v>173111915.16999999</v>
      </c>
      <c r="E688" s="1" t="s">
        <v>1</v>
      </c>
    </row>
    <row r="689" spans="1:5">
      <c r="A689" s="1">
        <v>281200</v>
      </c>
      <c r="B689" s="1" t="str">
        <f>LEFT(A689,3)</f>
        <v>281</v>
      </c>
      <c r="C689" s="1" t="s">
        <v>0</v>
      </c>
      <c r="D689" s="1">
        <v>2260</v>
      </c>
      <c r="E689" s="1" t="s">
        <v>1</v>
      </c>
    </row>
    <row r="690" spans="1:5">
      <c r="A690" s="1">
        <v>281200</v>
      </c>
      <c r="B690" s="1" t="str">
        <f>LEFT(A690,3)</f>
        <v>281</v>
      </c>
      <c r="C690" s="1">
        <v>0</v>
      </c>
      <c r="D690" s="1">
        <v>7025</v>
      </c>
      <c r="E690" s="1">
        <v>7025</v>
      </c>
    </row>
    <row r="691" spans="1:5">
      <c r="A691" s="1">
        <v>281200</v>
      </c>
      <c r="B691" s="1" t="str">
        <f>LEFT(A691,3)</f>
        <v>281</v>
      </c>
      <c r="C691" s="1" t="s">
        <v>0</v>
      </c>
      <c r="D691" s="1">
        <v>12884.97</v>
      </c>
      <c r="E691" s="1" t="s">
        <v>1</v>
      </c>
    </row>
    <row r="692" spans="1:5">
      <c r="A692" s="1">
        <v>281200</v>
      </c>
      <c r="B692" s="1" t="str">
        <f>LEFT(A692,3)</f>
        <v>281</v>
      </c>
      <c r="C692" s="1">
        <v>0</v>
      </c>
      <c r="D692" s="1">
        <v>1586.85</v>
      </c>
      <c r="E692" s="1">
        <v>1586.85</v>
      </c>
    </row>
    <row r="693" spans="1:5">
      <c r="A693" s="1">
        <v>281200</v>
      </c>
      <c r="B693" s="1" t="str">
        <f>LEFT(A693,3)</f>
        <v>281</v>
      </c>
      <c r="C693" s="1" t="s">
        <v>0</v>
      </c>
      <c r="D693" s="1">
        <v>32363.08</v>
      </c>
      <c r="E693" s="1" t="s">
        <v>1</v>
      </c>
    </row>
    <row r="694" spans="1:5">
      <c r="A694" s="1">
        <v>281200</v>
      </c>
      <c r="B694" s="1" t="str">
        <f>LEFT(A694,3)</f>
        <v>281</v>
      </c>
      <c r="C694" s="1">
        <v>0</v>
      </c>
      <c r="D694" s="1">
        <v>88728.4</v>
      </c>
      <c r="E694" s="1">
        <v>88728.4</v>
      </c>
    </row>
    <row r="695" spans="1:5">
      <c r="A695" s="1">
        <v>281200</v>
      </c>
      <c r="B695" s="1" t="str">
        <f>LEFT(A695,3)</f>
        <v>281</v>
      </c>
      <c r="C695" s="1">
        <v>0</v>
      </c>
      <c r="D695" s="1">
        <v>22430</v>
      </c>
      <c r="E695" s="1">
        <v>22430</v>
      </c>
    </row>
    <row r="696" spans="1:5">
      <c r="A696" s="1">
        <v>281200</v>
      </c>
      <c r="B696" s="1" t="str">
        <f>LEFT(A696,3)</f>
        <v>281</v>
      </c>
      <c r="C696" s="1" t="s">
        <v>0</v>
      </c>
      <c r="D696" s="1">
        <v>134000</v>
      </c>
      <c r="E696" s="1" t="s">
        <v>1</v>
      </c>
    </row>
    <row r="697" spans="1:5">
      <c r="A697" s="1">
        <v>281200</v>
      </c>
      <c r="B697" s="1" t="str">
        <f>LEFT(A697,3)</f>
        <v>281</v>
      </c>
      <c r="C697" s="1" t="s">
        <v>0</v>
      </c>
      <c r="D697" s="1">
        <v>420</v>
      </c>
      <c r="E697" s="1" t="s">
        <v>1</v>
      </c>
    </row>
    <row r="698" spans="1:5">
      <c r="A698" s="1">
        <v>281200</v>
      </c>
      <c r="B698" s="1" t="str">
        <f>LEFT(A698,3)</f>
        <v>281</v>
      </c>
      <c r="C698" s="1">
        <v>0</v>
      </c>
      <c r="D698" s="1">
        <v>38502.39</v>
      </c>
      <c r="E698" s="1">
        <v>38502.39</v>
      </c>
    </row>
    <row r="699" spans="1:5">
      <c r="A699" s="1">
        <v>281200</v>
      </c>
      <c r="B699" s="1" t="str">
        <f>LEFT(A699,3)</f>
        <v>281</v>
      </c>
      <c r="C699" s="1" t="s">
        <v>0</v>
      </c>
      <c r="D699" s="1">
        <v>2216.42</v>
      </c>
      <c r="E699" s="1" t="s">
        <v>1</v>
      </c>
    </row>
    <row r="700" spans="1:5">
      <c r="A700" s="1">
        <v>281200</v>
      </c>
      <c r="B700" s="1" t="str">
        <f>LEFT(A700,3)</f>
        <v>281</v>
      </c>
      <c r="C700" s="1">
        <v>0</v>
      </c>
      <c r="D700" s="1">
        <v>36854.839999999997</v>
      </c>
      <c r="E700" s="1">
        <v>36854.839999999997</v>
      </c>
    </row>
    <row r="701" spans="1:5">
      <c r="A701" s="1">
        <v>281310</v>
      </c>
      <c r="B701" s="1" t="str">
        <f>LEFT(A701,3)</f>
        <v>281</v>
      </c>
      <c r="C701" s="1" t="s">
        <v>0</v>
      </c>
      <c r="D701" s="1">
        <v>146.94</v>
      </c>
      <c r="E701" s="1" t="s">
        <v>1</v>
      </c>
    </row>
    <row r="702" spans="1:5">
      <c r="A702" s="1">
        <v>281310</v>
      </c>
      <c r="B702" s="1" t="str">
        <f>LEFT(A702,3)</f>
        <v>281</v>
      </c>
      <c r="C702" s="1" t="s">
        <v>0</v>
      </c>
      <c r="D702" s="1">
        <v>56285820.659999996</v>
      </c>
      <c r="E702" s="1" t="s">
        <v>1</v>
      </c>
    </row>
    <row r="703" spans="1:5">
      <c r="A703" s="1">
        <v>281310</v>
      </c>
      <c r="B703" s="1" t="str">
        <f>LEFT(A703,3)</f>
        <v>281</v>
      </c>
      <c r="C703" s="1" t="s">
        <v>0</v>
      </c>
      <c r="D703" s="1">
        <v>133892195.34999999</v>
      </c>
      <c r="E703" s="1" t="s">
        <v>1</v>
      </c>
    </row>
    <row r="704" spans="1:5">
      <c r="A704" s="1">
        <v>281310</v>
      </c>
      <c r="B704" s="1" t="str">
        <f>LEFT(A704,3)</f>
        <v>281</v>
      </c>
      <c r="C704" s="1" t="s">
        <v>0</v>
      </c>
      <c r="D704" s="1">
        <v>393176.88</v>
      </c>
      <c r="E704" s="1" t="s">
        <v>1</v>
      </c>
    </row>
    <row r="705" spans="1:5">
      <c r="A705" s="1">
        <v>281310</v>
      </c>
      <c r="B705" s="1" t="str">
        <f>LEFT(A705,3)</f>
        <v>281</v>
      </c>
      <c r="C705" s="1" t="s">
        <v>0</v>
      </c>
      <c r="D705" s="1">
        <v>511311.81</v>
      </c>
      <c r="E705" s="1" t="s">
        <v>1</v>
      </c>
    </row>
    <row r="706" spans="1:5">
      <c r="A706" s="1">
        <v>281310</v>
      </c>
      <c r="B706" s="1" t="str">
        <f>LEFT(A706,3)</f>
        <v>281</v>
      </c>
      <c r="C706" s="1" t="s">
        <v>0</v>
      </c>
      <c r="D706" s="1">
        <v>996773119.91999996</v>
      </c>
      <c r="E706" s="1" t="s">
        <v>1</v>
      </c>
    </row>
    <row r="707" spans="1:5">
      <c r="A707" s="1">
        <v>281310</v>
      </c>
      <c r="B707" s="1" t="str">
        <f>LEFT(A707,3)</f>
        <v>281</v>
      </c>
      <c r="C707" s="1" t="s">
        <v>0</v>
      </c>
      <c r="D707" s="1">
        <v>463817635.62</v>
      </c>
      <c r="E707" s="1" t="s">
        <v>1</v>
      </c>
    </row>
    <row r="708" spans="1:5">
      <c r="A708" s="1">
        <v>281310</v>
      </c>
      <c r="B708" s="1" t="str">
        <f>LEFT(A708,3)</f>
        <v>281</v>
      </c>
      <c r="C708" s="1" t="s">
        <v>0</v>
      </c>
      <c r="D708" s="1">
        <v>1052489447.7</v>
      </c>
      <c r="E708" s="1" t="s">
        <v>1</v>
      </c>
    </row>
    <row r="709" spans="1:5">
      <c r="A709" s="1">
        <v>281310</v>
      </c>
      <c r="B709" s="1" t="str">
        <f>LEFT(A709,3)</f>
        <v>281</v>
      </c>
      <c r="C709" s="1" t="s">
        <v>0</v>
      </c>
      <c r="D709" s="1">
        <v>542131972.53999996</v>
      </c>
      <c r="E709" s="1" t="s">
        <v>1</v>
      </c>
    </row>
    <row r="710" spans="1:5">
      <c r="A710" s="1">
        <v>281311</v>
      </c>
      <c r="B710" s="1" t="str">
        <f>LEFT(A710,3)</f>
        <v>281</v>
      </c>
      <c r="C710" s="1" t="s">
        <v>0</v>
      </c>
      <c r="D710" s="1">
        <v>41117693.149999999</v>
      </c>
      <c r="E710" s="1" t="s">
        <v>1</v>
      </c>
    </row>
    <row r="711" spans="1:5">
      <c r="A711" s="1">
        <v>281311</v>
      </c>
      <c r="B711" s="1" t="str">
        <f>LEFT(A711,3)</f>
        <v>281</v>
      </c>
      <c r="C711" s="1" t="s">
        <v>0</v>
      </c>
      <c r="D711" s="1">
        <v>40116243.409999996</v>
      </c>
      <c r="E711" s="1" t="s">
        <v>1</v>
      </c>
    </row>
    <row r="712" spans="1:5">
      <c r="A712" s="1">
        <v>281311</v>
      </c>
      <c r="B712" s="1" t="str">
        <f>LEFT(A712,3)</f>
        <v>281</v>
      </c>
      <c r="C712" s="1" t="s">
        <v>0</v>
      </c>
      <c r="D712" s="1">
        <v>118832987.09</v>
      </c>
      <c r="E712" s="1" t="s">
        <v>1</v>
      </c>
    </row>
    <row r="713" spans="1:5">
      <c r="A713" s="1">
        <v>281311</v>
      </c>
      <c r="B713" s="1" t="str">
        <f>LEFT(A713,3)</f>
        <v>281</v>
      </c>
      <c r="C713" s="1" t="s">
        <v>0</v>
      </c>
      <c r="D713" s="1">
        <v>7672.31</v>
      </c>
      <c r="E713" s="1" t="s">
        <v>1</v>
      </c>
    </row>
    <row r="714" spans="1:5">
      <c r="A714" s="1">
        <v>281312</v>
      </c>
      <c r="B714" s="1" t="str">
        <f>LEFT(A714,3)</f>
        <v>281</v>
      </c>
      <c r="C714" s="1" t="s">
        <v>0</v>
      </c>
      <c r="D714" s="1">
        <v>92422007.930000007</v>
      </c>
      <c r="E714" s="1" t="s">
        <v>1</v>
      </c>
    </row>
    <row r="715" spans="1:5">
      <c r="A715" s="1">
        <v>281312</v>
      </c>
      <c r="B715" s="1" t="str">
        <f>LEFT(A715,3)</f>
        <v>281</v>
      </c>
      <c r="C715" s="1" t="s">
        <v>0</v>
      </c>
      <c r="D715" s="1">
        <v>94850358.959999993</v>
      </c>
      <c r="E715" s="1" t="s">
        <v>1</v>
      </c>
    </row>
    <row r="716" spans="1:5">
      <c r="A716" s="1">
        <v>281312</v>
      </c>
      <c r="B716" s="1" t="str">
        <f>LEFT(A716,3)</f>
        <v>281</v>
      </c>
      <c r="C716" s="1" t="s">
        <v>0</v>
      </c>
      <c r="D716" s="1">
        <v>199710608.61000001</v>
      </c>
      <c r="E716" s="1" t="s">
        <v>1</v>
      </c>
    </row>
    <row r="717" spans="1:5">
      <c r="A717" s="1">
        <v>281313</v>
      </c>
      <c r="B717" s="1" t="str">
        <f>LEFT(A717,3)</f>
        <v>281</v>
      </c>
      <c r="C717" s="1" t="s">
        <v>0</v>
      </c>
      <c r="D717" s="1">
        <v>1164153.56</v>
      </c>
      <c r="E717" s="1" t="s">
        <v>1</v>
      </c>
    </row>
    <row r="718" spans="1:5">
      <c r="A718" s="1">
        <v>281314</v>
      </c>
      <c r="B718" s="1" t="str">
        <f>LEFT(A718,3)</f>
        <v>281</v>
      </c>
      <c r="C718" s="1" t="s">
        <v>0</v>
      </c>
      <c r="D718" s="1">
        <v>468865.14</v>
      </c>
      <c r="E718" s="1" t="s">
        <v>1</v>
      </c>
    </row>
    <row r="719" spans="1:5">
      <c r="A719" s="1">
        <v>281400</v>
      </c>
      <c r="B719" s="1" t="str">
        <f>LEFT(A719,3)</f>
        <v>281</v>
      </c>
      <c r="C719" s="1" t="s">
        <v>0</v>
      </c>
      <c r="D719" s="1">
        <v>52821809456.849998</v>
      </c>
      <c r="E719" s="1" t="s">
        <v>1</v>
      </c>
    </row>
    <row r="720" spans="1:5">
      <c r="A720" s="1">
        <v>281400</v>
      </c>
      <c r="B720" s="1" t="str">
        <f>LEFT(A720,3)</f>
        <v>281</v>
      </c>
      <c r="C720" s="1" t="s">
        <v>0</v>
      </c>
      <c r="D720" s="1">
        <v>2883300763.8899999</v>
      </c>
      <c r="E720" s="1" t="s">
        <v>1</v>
      </c>
    </row>
    <row r="721" spans="1:5">
      <c r="A721" s="1">
        <v>281400</v>
      </c>
      <c r="B721" s="1" t="str">
        <f>LEFT(A721,3)</f>
        <v>281</v>
      </c>
      <c r="C721" s="1" t="s">
        <v>0</v>
      </c>
      <c r="D721" s="1">
        <v>8695937.0600000005</v>
      </c>
      <c r="E721" s="1" t="s">
        <v>1</v>
      </c>
    </row>
    <row r="722" spans="1:5">
      <c r="A722" s="1">
        <v>281400</v>
      </c>
      <c r="B722" s="1" t="str">
        <f>LEFT(A722,3)</f>
        <v>281</v>
      </c>
      <c r="C722" s="1" t="s">
        <v>0</v>
      </c>
      <c r="D722" s="1">
        <v>123719339.51000001</v>
      </c>
      <c r="E722" s="1" t="s">
        <v>1</v>
      </c>
    </row>
    <row r="723" spans="1:5">
      <c r="A723" s="1">
        <v>281400</v>
      </c>
      <c r="B723" s="1" t="str">
        <f>LEFT(A723,3)</f>
        <v>281</v>
      </c>
      <c r="C723" s="1" t="s">
        <v>0</v>
      </c>
      <c r="D723" s="1">
        <v>2207379741.6100001</v>
      </c>
      <c r="E723" s="1" t="s">
        <v>1</v>
      </c>
    </row>
    <row r="724" spans="1:5">
      <c r="A724" s="1">
        <v>281400</v>
      </c>
      <c r="B724" s="1" t="str">
        <f>LEFT(A724,3)</f>
        <v>281</v>
      </c>
      <c r="C724" s="1">
        <v>46696208.170000002</v>
      </c>
      <c r="D724" s="1">
        <v>46696208.170000002</v>
      </c>
    </row>
    <row r="725" spans="1:5">
      <c r="A725" s="1">
        <v>281400</v>
      </c>
      <c r="B725" s="1" t="str">
        <f>LEFT(A725,3)</f>
        <v>281</v>
      </c>
      <c r="C725" s="1" t="s">
        <v>0</v>
      </c>
      <c r="D725" s="1">
        <v>1768894039.1900001</v>
      </c>
      <c r="E725" s="1" t="s">
        <v>1</v>
      </c>
    </row>
    <row r="726" spans="1:5">
      <c r="A726" s="1">
        <v>281400</v>
      </c>
      <c r="B726" s="1" t="str">
        <f>LEFT(A726,3)</f>
        <v>281</v>
      </c>
      <c r="C726" s="1" t="s">
        <v>0</v>
      </c>
      <c r="D726" s="1">
        <v>143365.49</v>
      </c>
      <c r="E726" s="1" t="s">
        <v>1</v>
      </c>
    </row>
    <row r="727" spans="1:5">
      <c r="A727" s="1">
        <v>281400</v>
      </c>
      <c r="B727" s="1" t="str">
        <f>LEFT(A727,3)</f>
        <v>281</v>
      </c>
      <c r="C727" s="1" t="s">
        <v>0</v>
      </c>
      <c r="D727" s="1">
        <v>642215366.58000004</v>
      </c>
      <c r="E727" s="1" t="s">
        <v>1</v>
      </c>
    </row>
    <row r="728" spans="1:5">
      <c r="A728" s="1">
        <v>281400</v>
      </c>
      <c r="B728" s="1" t="str">
        <f>LEFT(A728,3)</f>
        <v>281</v>
      </c>
      <c r="C728" s="1" t="s">
        <v>0</v>
      </c>
      <c r="D728" s="1">
        <v>90892526.489999995</v>
      </c>
      <c r="E728" s="1" t="s">
        <v>1</v>
      </c>
    </row>
    <row r="729" spans="1:5">
      <c r="A729" s="1">
        <v>281400</v>
      </c>
      <c r="B729" s="1" t="str">
        <f>LEFT(A729,3)</f>
        <v>281</v>
      </c>
      <c r="C729" s="1" t="s">
        <v>0</v>
      </c>
      <c r="D729" s="1">
        <v>1110445.31</v>
      </c>
      <c r="E729" s="1" t="s">
        <v>1</v>
      </c>
    </row>
    <row r="730" spans="1:5">
      <c r="A730" s="1">
        <v>281400</v>
      </c>
      <c r="B730" s="1" t="str">
        <f>LEFT(A730,3)</f>
        <v>281</v>
      </c>
      <c r="C730" s="1">
        <v>0</v>
      </c>
      <c r="D730" s="1">
        <v>58939235.810000002</v>
      </c>
      <c r="E730" s="1">
        <v>58939235.810000002</v>
      </c>
    </row>
    <row r="731" spans="1:5">
      <c r="A731" s="1">
        <v>281400</v>
      </c>
      <c r="B731" s="1" t="str">
        <f>LEFT(A731,3)</f>
        <v>281</v>
      </c>
      <c r="C731" s="1">
        <v>0</v>
      </c>
      <c r="D731" s="1">
        <v>27420589.73</v>
      </c>
      <c r="E731" s="1">
        <v>27420589.73</v>
      </c>
    </row>
    <row r="732" spans="1:5">
      <c r="A732" s="1">
        <v>281400</v>
      </c>
      <c r="B732" s="1" t="str">
        <f>LEFT(A732,3)</f>
        <v>281</v>
      </c>
      <c r="C732" s="1" t="s">
        <v>0</v>
      </c>
      <c r="D732" s="1">
        <v>4530728.84</v>
      </c>
      <c r="E732" s="1" t="s">
        <v>1</v>
      </c>
    </row>
    <row r="733" spans="1:5">
      <c r="A733" s="1">
        <v>281400</v>
      </c>
      <c r="B733" s="1" t="str">
        <f>LEFT(A733,3)</f>
        <v>281</v>
      </c>
      <c r="C733" s="1" t="s">
        <v>0</v>
      </c>
      <c r="D733" s="1">
        <v>614.67999999999995</v>
      </c>
      <c r="E733" s="1" t="s">
        <v>1</v>
      </c>
    </row>
    <row r="734" spans="1:5">
      <c r="A734" s="1">
        <v>281400</v>
      </c>
      <c r="B734" s="1" t="str">
        <f>LEFT(A734,3)</f>
        <v>281</v>
      </c>
      <c r="C734" s="1">
        <v>0</v>
      </c>
      <c r="D734" s="1">
        <v>392847.45</v>
      </c>
      <c r="E734" s="1">
        <v>392847.45</v>
      </c>
    </row>
    <row r="735" spans="1:5">
      <c r="A735" s="1">
        <v>281400</v>
      </c>
      <c r="B735" s="1" t="str">
        <f>LEFT(A735,3)</f>
        <v>281</v>
      </c>
      <c r="C735" s="1" t="s">
        <v>0</v>
      </c>
      <c r="D735" s="1">
        <v>1922462974.1300001</v>
      </c>
      <c r="E735" s="1" t="s">
        <v>1</v>
      </c>
    </row>
    <row r="736" spans="1:5">
      <c r="A736" s="1">
        <v>281400</v>
      </c>
      <c r="B736" s="1" t="str">
        <f>LEFT(A736,3)</f>
        <v>281</v>
      </c>
      <c r="C736" s="1">
        <v>0</v>
      </c>
      <c r="D736" s="1">
        <v>134357.01999999999</v>
      </c>
      <c r="E736" s="1">
        <v>134357.01999999999</v>
      </c>
    </row>
    <row r="737" spans="1:5">
      <c r="A737" s="1">
        <v>281400</v>
      </c>
      <c r="B737" s="1" t="str">
        <f>LEFT(A737,3)</f>
        <v>281</v>
      </c>
      <c r="C737" s="1">
        <v>0</v>
      </c>
      <c r="D737" s="1">
        <v>133044100.59999999</v>
      </c>
      <c r="E737" s="1">
        <v>133044100.59999999</v>
      </c>
    </row>
    <row r="738" spans="1:5">
      <c r="A738" s="1">
        <v>281400</v>
      </c>
      <c r="B738" s="1" t="str">
        <f>LEFT(A738,3)</f>
        <v>281</v>
      </c>
      <c r="C738" s="1">
        <v>0</v>
      </c>
      <c r="D738" s="1">
        <v>13216242.27</v>
      </c>
      <c r="E738" s="1">
        <v>13216242.27</v>
      </c>
    </row>
    <row r="739" spans="1:5">
      <c r="A739" s="1">
        <v>281400</v>
      </c>
      <c r="B739" s="1" t="str">
        <f>LEFT(A739,3)</f>
        <v>281</v>
      </c>
      <c r="C739" s="1">
        <v>0</v>
      </c>
      <c r="D739" s="1">
        <v>414783470.12</v>
      </c>
      <c r="E739" s="1">
        <v>414783470.12</v>
      </c>
    </row>
    <row r="740" spans="1:5">
      <c r="A740" s="1">
        <v>281400</v>
      </c>
      <c r="B740" s="1" t="str">
        <f>LEFT(A740,3)</f>
        <v>281</v>
      </c>
      <c r="C740" s="1" t="s">
        <v>0</v>
      </c>
      <c r="D740" s="1">
        <v>38408278.350000001</v>
      </c>
      <c r="E740" s="1" t="s">
        <v>1</v>
      </c>
    </row>
    <row r="741" spans="1:5">
      <c r="A741" s="1">
        <v>281400</v>
      </c>
      <c r="B741" s="1" t="str">
        <f>LEFT(A741,3)</f>
        <v>281</v>
      </c>
      <c r="C741" s="1" t="s">
        <v>0</v>
      </c>
      <c r="D741" s="1">
        <v>52476962.840000004</v>
      </c>
      <c r="E741" s="1" t="s">
        <v>1</v>
      </c>
    </row>
    <row r="742" spans="1:5">
      <c r="A742" s="1">
        <v>281400</v>
      </c>
      <c r="B742" s="1" t="str">
        <f>LEFT(A742,3)</f>
        <v>281</v>
      </c>
      <c r="C742" s="1">
        <v>0</v>
      </c>
      <c r="D742" s="1">
        <v>60907365.030000001</v>
      </c>
      <c r="E742" s="1">
        <v>60907365.030000001</v>
      </c>
    </row>
    <row r="743" spans="1:5">
      <c r="A743" s="1">
        <v>281400</v>
      </c>
      <c r="B743" s="1" t="str">
        <f>LEFT(A743,3)</f>
        <v>281</v>
      </c>
      <c r="C743" s="1">
        <v>0</v>
      </c>
      <c r="D743" s="1">
        <v>149224756.13</v>
      </c>
      <c r="E743" s="1">
        <v>149224756.13</v>
      </c>
    </row>
    <row r="744" spans="1:5">
      <c r="A744" s="1">
        <v>281400</v>
      </c>
      <c r="B744" s="1" t="str">
        <f>LEFT(A744,3)</f>
        <v>281</v>
      </c>
      <c r="C744" s="1" t="s">
        <v>0</v>
      </c>
      <c r="D744" s="1">
        <v>169434163.44999999</v>
      </c>
      <c r="E744" s="1" t="s">
        <v>1</v>
      </c>
    </row>
    <row r="745" spans="1:5">
      <c r="A745" s="1">
        <v>281400</v>
      </c>
      <c r="B745" s="1" t="str">
        <f>LEFT(A745,3)</f>
        <v>281</v>
      </c>
      <c r="C745" s="1" t="s">
        <v>0</v>
      </c>
      <c r="D745" s="1">
        <v>65432542.140000001</v>
      </c>
      <c r="E745" s="1" t="s">
        <v>1</v>
      </c>
    </row>
    <row r="746" spans="1:5">
      <c r="A746" s="1">
        <v>281400</v>
      </c>
      <c r="B746" s="1" t="str">
        <f>LEFT(A746,3)</f>
        <v>281</v>
      </c>
      <c r="C746" s="1">
        <v>0</v>
      </c>
      <c r="D746" s="1">
        <v>184222021.65000001</v>
      </c>
      <c r="E746" s="1">
        <v>184222021.65000001</v>
      </c>
    </row>
    <row r="747" spans="1:5">
      <c r="A747" s="1">
        <v>281400</v>
      </c>
      <c r="B747" s="1" t="str">
        <f>LEFT(A747,3)</f>
        <v>281</v>
      </c>
      <c r="C747" s="1">
        <v>0</v>
      </c>
      <c r="D747" s="1">
        <v>1044846112.38</v>
      </c>
      <c r="E747" s="1">
        <v>1044846112.38</v>
      </c>
    </row>
    <row r="748" spans="1:5">
      <c r="A748" s="1">
        <v>281400</v>
      </c>
      <c r="B748" s="1" t="str">
        <f>LEFT(A748,3)</f>
        <v>281</v>
      </c>
      <c r="C748" s="1">
        <v>0</v>
      </c>
      <c r="D748" s="1">
        <v>20720047.07</v>
      </c>
      <c r="E748" s="1">
        <v>20720047.07</v>
      </c>
    </row>
    <row r="749" spans="1:5">
      <c r="A749" s="1">
        <v>281400</v>
      </c>
      <c r="B749" s="1" t="str">
        <f>LEFT(A749,3)</f>
        <v>281</v>
      </c>
      <c r="C749" s="1">
        <v>0</v>
      </c>
      <c r="D749" s="1">
        <v>43153412.369999997</v>
      </c>
      <c r="E749" s="1">
        <v>43153412.369999997</v>
      </c>
    </row>
    <row r="750" spans="1:5">
      <c r="A750" s="1">
        <v>281400</v>
      </c>
      <c r="B750" s="1" t="str">
        <f>LEFT(A750,3)</f>
        <v>281</v>
      </c>
      <c r="C750" s="1">
        <v>0</v>
      </c>
      <c r="D750" s="1">
        <v>267958327</v>
      </c>
      <c r="E750" s="1">
        <v>267958327</v>
      </c>
    </row>
    <row r="751" spans="1:5">
      <c r="A751" s="1">
        <v>281400</v>
      </c>
      <c r="B751" s="1" t="str">
        <f>LEFT(A751,3)</f>
        <v>281</v>
      </c>
      <c r="C751" s="1">
        <v>0</v>
      </c>
      <c r="D751" s="1">
        <v>28562600.809999999</v>
      </c>
      <c r="E751" s="1">
        <v>28562600.809999999</v>
      </c>
    </row>
    <row r="752" spans="1:5">
      <c r="A752" s="1">
        <v>281400</v>
      </c>
      <c r="B752" s="1" t="str">
        <f>LEFT(A752,3)</f>
        <v>281</v>
      </c>
      <c r="C752" s="1" t="s">
        <v>0</v>
      </c>
      <c r="D752" s="1">
        <v>134878869.56</v>
      </c>
      <c r="E752" s="1" t="s">
        <v>1</v>
      </c>
    </row>
    <row r="753" spans="1:5">
      <c r="A753" s="1">
        <v>283210</v>
      </c>
      <c r="B753" s="1" t="str">
        <f>LEFT(A753,3)</f>
        <v>283</v>
      </c>
      <c r="C753" s="1" t="s">
        <v>0</v>
      </c>
      <c r="D753" s="1">
        <v>24667500</v>
      </c>
      <c r="E753" s="1" t="s">
        <v>1</v>
      </c>
    </row>
    <row r="754" spans="1:5">
      <c r="A754" s="1">
        <v>283210</v>
      </c>
      <c r="B754" s="1" t="str">
        <f>LEFT(A754,3)</f>
        <v>283</v>
      </c>
      <c r="C754" s="1">
        <v>0</v>
      </c>
      <c r="D754" s="1">
        <v>236.16</v>
      </c>
      <c r="E754" s="1">
        <v>236.16</v>
      </c>
    </row>
    <row r="755" spans="1:5">
      <c r="A755" s="1">
        <v>283210</v>
      </c>
      <c r="B755" s="1" t="str">
        <f>LEFT(A755,3)</f>
        <v>283</v>
      </c>
      <c r="C755" s="1">
        <v>0</v>
      </c>
      <c r="D755" s="1">
        <v>11003309.109999999</v>
      </c>
      <c r="E755" s="1">
        <v>11003309.109999999</v>
      </c>
    </row>
    <row r="756" spans="1:5">
      <c r="A756" s="1">
        <v>283210</v>
      </c>
      <c r="B756" s="1" t="str">
        <f>LEFT(A756,3)</f>
        <v>283</v>
      </c>
      <c r="C756" s="1" t="s">
        <v>0</v>
      </c>
      <c r="D756" s="1">
        <v>522130.05</v>
      </c>
      <c r="E756" s="1" t="s">
        <v>1</v>
      </c>
    </row>
    <row r="757" spans="1:5">
      <c r="A757" s="1">
        <v>283210</v>
      </c>
      <c r="B757" s="1" t="str">
        <f>LEFT(A757,3)</f>
        <v>283</v>
      </c>
      <c r="C757" s="1" t="s">
        <v>0</v>
      </c>
      <c r="D757" s="1">
        <v>273821.78000000003</v>
      </c>
      <c r="E757" s="1" t="s">
        <v>1</v>
      </c>
    </row>
    <row r="758" spans="1:5">
      <c r="A758" s="1">
        <v>283210</v>
      </c>
      <c r="B758" s="1" t="str">
        <f>LEFT(A758,3)</f>
        <v>283</v>
      </c>
      <c r="C758" s="1" t="s">
        <v>0</v>
      </c>
      <c r="D758" s="1">
        <v>3009746.52</v>
      </c>
      <c r="E758" s="1" t="s">
        <v>1</v>
      </c>
    </row>
    <row r="759" spans="1:5">
      <c r="A759" s="1">
        <v>283210</v>
      </c>
      <c r="B759" s="1" t="str">
        <f>LEFT(A759,3)</f>
        <v>283</v>
      </c>
      <c r="C759" s="1" t="s">
        <v>0</v>
      </c>
      <c r="D759" s="1">
        <v>319893.19</v>
      </c>
      <c r="E759" s="1" t="s">
        <v>1</v>
      </c>
    </row>
    <row r="760" spans="1:5">
      <c r="A760" s="1">
        <v>283210</v>
      </c>
      <c r="B760" s="1" t="str">
        <f>LEFT(A760,3)</f>
        <v>283</v>
      </c>
      <c r="C760" s="1" t="s">
        <v>0</v>
      </c>
      <c r="D760" s="1">
        <v>1724800</v>
      </c>
      <c r="E760" s="1" t="s">
        <v>1</v>
      </c>
    </row>
    <row r="761" spans="1:5">
      <c r="A761" s="1">
        <v>283210</v>
      </c>
      <c r="B761" s="1" t="str">
        <f>LEFT(A761,3)</f>
        <v>283</v>
      </c>
      <c r="C761" s="1" t="s">
        <v>0</v>
      </c>
      <c r="D761" s="1">
        <v>3282567.58</v>
      </c>
      <c r="E761" s="1" t="s">
        <v>1</v>
      </c>
    </row>
    <row r="762" spans="1:5">
      <c r="A762" s="1">
        <v>283210</v>
      </c>
      <c r="B762" s="1" t="str">
        <f>LEFT(A762,3)</f>
        <v>283</v>
      </c>
      <c r="C762" s="1" t="s">
        <v>0</v>
      </c>
      <c r="D762" s="1">
        <v>2655325.7799999998</v>
      </c>
      <c r="E762" s="1" t="s">
        <v>1</v>
      </c>
    </row>
    <row r="763" spans="1:5">
      <c r="A763" s="1">
        <v>283210</v>
      </c>
      <c r="B763" s="1" t="str">
        <f>LEFT(A763,3)</f>
        <v>283</v>
      </c>
      <c r="C763" s="1" t="s">
        <v>0</v>
      </c>
      <c r="D763" s="1">
        <v>67878805.780000001</v>
      </c>
      <c r="E763" s="1" t="s">
        <v>1</v>
      </c>
    </row>
    <row r="764" spans="1:5">
      <c r="A764" s="1">
        <v>283211</v>
      </c>
      <c r="B764" s="1" t="str">
        <f>LEFT(A764,3)</f>
        <v>283</v>
      </c>
      <c r="C764" s="1">
        <v>0</v>
      </c>
      <c r="D764" s="1">
        <v>10729.6</v>
      </c>
      <c r="E764" s="1">
        <v>10729.6</v>
      </c>
    </row>
    <row r="765" spans="1:5">
      <c r="A765" s="1">
        <v>283213</v>
      </c>
      <c r="B765" s="1" t="str">
        <f>LEFT(A765,3)</f>
        <v>283</v>
      </c>
      <c r="C765" s="1" t="s">
        <v>0</v>
      </c>
      <c r="D765" s="1">
        <v>45067426.75</v>
      </c>
      <c r="E765" s="1" t="s">
        <v>1</v>
      </c>
    </row>
    <row r="766" spans="1:5">
      <c r="A766" s="1">
        <v>283213</v>
      </c>
      <c r="B766" s="1" t="str">
        <f>LEFT(A766,3)</f>
        <v>283</v>
      </c>
      <c r="C766" s="1" t="s">
        <v>0</v>
      </c>
      <c r="D766" s="1">
        <v>51172385.479999997</v>
      </c>
      <c r="E766" s="1" t="s">
        <v>1</v>
      </c>
    </row>
    <row r="767" spans="1:5">
      <c r="A767" s="1">
        <v>283214</v>
      </c>
      <c r="B767" s="1" t="str">
        <f>LEFT(A767,3)</f>
        <v>283</v>
      </c>
      <c r="C767" s="1" t="s">
        <v>0</v>
      </c>
      <c r="D767" s="1">
        <v>1157682373.23</v>
      </c>
      <c r="E767" s="1" t="s">
        <v>1</v>
      </c>
    </row>
    <row r="768" spans="1:5">
      <c r="A768" s="1">
        <v>283400</v>
      </c>
      <c r="B768" s="1" t="str">
        <f>LEFT(A768,3)</f>
        <v>283</v>
      </c>
      <c r="C768" s="1" t="s">
        <v>0</v>
      </c>
      <c r="D768" s="1">
        <v>585528.11</v>
      </c>
      <c r="E768" s="1" t="s">
        <v>1</v>
      </c>
    </row>
    <row r="769" spans="1:5">
      <c r="A769" s="1">
        <v>284300</v>
      </c>
      <c r="B769" s="1" t="str">
        <f>LEFT(A769,3)</f>
        <v>284</v>
      </c>
      <c r="C769" s="1" t="s">
        <v>0</v>
      </c>
      <c r="D769" s="1">
        <v>744244905.40999997</v>
      </c>
      <c r="E769" s="1" t="s">
        <v>1</v>
      </c>
    </row>
    <row r="770" spans="1:5">
      <c r="A770" s="1">
        <v>284300</v>
      </c>
      <c r="B770" s="1" t="str">
        <f>LEFT(A770,3)</f>
        <v>284</v>
      </c>
      <c r="C770" s="1" t="s">
        <v>0</v>
      </c>
      <c r="D770" s="1">
        <v>1460564559.9000001</v>
      </c>
      <c r="E770" s="1" t="s">
        <v>1</v>
      </c>
    </row>
    <row r="771" spans="1:5">
      <c r="A771" s="1">
        <v>284310</v>
      </c>
      <c r="B771" s="1" t="str">
        <f>LEFT(A771,3)</f>
        <v>284</v>
      </c>
      <c r="C771" s="1">
        <v>0</v>
      </c>
      <c r="D771" s="1">
        <v>114394.97</v>
      </c>
      <c r="E771" s="1">
        <v>114394.97</v>
      </c>
    </row>
    <row r="772" spans="1:5">
      <c r="A772" s="1">
        <v>284310</v>
      </c>
      <c r="B772" s="1" t="str">
        <f>LEFT(A772,3)</f>
        <v>284</v>
      </c>
      <c r="C772" s="1" t="s">
        <v>0</v>
      </c>
      <c r="D772" s="1">
        <v>669596.18999999994</v>
      </c>
      <c r="E772" s="1" t="s">
        <v>1</v>
      </c>
    </row>
    <row r="773" spans="1:5">
      <c r="A773" s="1">
        <v>284310</v>
      </c>
      <c r="B773" s="1" t="str">
        <f>LEFT(A773,3)</f>
        <v>284</v>
      </c>
      <c r="C773" s="1" t="s">
        <v>0</v>
      </c>
      <c r="D773" s="1">
        <v>3413099.25</v>
      </c>
      <c r="E773" s="1" t="s">
        <v>1</v>
      </c>
    </row>
    <row r="774" spans="1:5">
      <c r="A774" s="1">
        <v>284310</v>
      </c>
      <c r="B774" s="1" t="str">
        <f>LEFT(A774,3)</f>
        <v>284</v>
      </c>
      <c r="C774" s="1" t="s">
        <v>0</v>
      </c>
      <c r="D774" s="1">
        <v>134495.32999999999</v>
      </c>
      <c r="E774" s="1" t="s">
        <v>1</v>
      </c>
    </row>
    <row r="775" spans="1:5">
      <c r="A775" s="1">
        <v>284310</v>
      </c>
      <c r="B775" s="1" t="str">
        <f>LEFT(A775,3)</f>
        <v>284</v>
      </c>
      <c r="C775" s="1" t="s">
        <v>0</v>
      </c>
      <c r="D775" s="1">
        <v>3200.95</v>
      </c>
      <c r="E775" s="1" t="s">
        <v>1</v>
      </c>
    </row>
    <row r="776" spans="1:5">
      <c r="A776" s="1">
        <v>284310</v>
      </c>
      <c r="B776" s="1" t="str">
        <f>LEFT(A776,3)</f>
        <v>284</v>
      </c>
      <c r="C776" s="1" t="s">
        <v>0</v>
      </c>
      <c r="D776" s="1">
        <v>1252110.8400000001</v>
      </c>
      <c r="E776" s="1" t="s">
        <v>1</v>
      </c>
    </row>
    <row r="777" spans="1:5">
      <c r="A777" s="1">
        <v>284310</v>
      </c>
      <c r="B777" s="1" t="str">
        <f>LEFT(A777,3)</f>
        <v>284</v>
      </c>
      <c r="C777" s="1" t="s">
        <v>0</v>
      </c>
      <c r="D777" s="1">
        <v>1252110.8400000001</v>
      </c>
      <c r="E777" s="1" t="s">
        <v>1</v>
      </c>
    </row>
    <row r="778" spans="1:5">
      <c r="A778" s="1">
        <v>284310</v>
      </c>
      <c r="B778" s="1" t="str">
        <f>LEFT(A778,3)</f>
        <v>284</v>
      </c>
      <c r="C778" s="1" t="s">
        <v>0</v>
      </c>
      <c r="D778" s="1">
        <v>6764.95</v>
      </c>
      <c r="E778" s="1" t="s">
        <v>1</v>
      </c>
    </row>
    <row r="779" spans="1:5">
      <c r="A779" s="1">
        <v>284310</v>
      </c>
      <c r="B779" s="1" t="str">
        <f>LEFT(A779,3)</f>
        <v>284</v>
      </c>
      <c r="C779" s="1" t="s">
        <v>0</v>
      </c>
      <c r="D779" s="1">
        <v>84345</v>
      </c>
      <c r="E779" s="1" t="s">
        <v>1</v>
      </c>
    </row>
    <row r="780" spans="1:5">
      <c r="A780" s="1">
        <v>284311</v>
      </c>
      <c r="B780" s="1" t="str">
        <f>LEFT(A780,3)</f>
        <v>284</v>
      </c>
      <c r="C780" s="1">
        <v>0</v>
      </c>
      <c r="D780" s="1">
        <v>2850</v>
      </c>
      <c r="E780" s="1">
        <v>2850</v>
      </c>
    </row>
    <row r="781" spans="1:5">
      <c r="A781" s="1">
        <v>284510</v>
      </c>
      <c r="B781" s="1" t="str">
        <f>LEFT(A781,3)</f>
        <v>284</v>
      </c>
      <c r="C781" s="1">
        <v>0</v>
      </c>
      <c r="D781" s="1">
        <v>1117330.1499999999</v>
      </c>
      <c r="E781" s="1">
        <v>1117330.1499999999</v>
      </c>
    </row>
    <row r="782" spans="1:5">
      <c r="A782" s="1">
        <v>284510</v>
      </c>
      <c r="B782" s="1" t="str">
        <f>LEFT(A782,3)</f>
        <v>284</v>
      </c>
      <c r="C782" s="1">
        <v>0</v>
      </c>
      <c r="D782" s="1">
        <v>154244.26</v>
      </c>
      <c r="E782" s="1">
        <v>154244.26</v>
      </c>
    </row>
    <row r="783" spans="1:5">
      <c r="A783" s="1">
        <v>284510</v>
      </c>
      <c r="B783" s="1" t="str">
        <f>LEFT(A783,3)</f>
        <v>284</v>
      </c>
      <c r="C783" s="1">
        <v>0</v>
      </c>
      <c r="D783" s="1">
        <v>166763.53</v>
      </c>
      <c r="E783" s="1">
        <v>166763.53</v>
      </c>
    </row>
    <row r="784" spans="1:5">
      <c r="A784" s="1">
        <v>284510</v>
      </c>
      <c r="B784" s="1" t="str">
        <f>LEFT(A784,3)</f>
        <v>284</v>
      </c>
      <c r="C784" s="1">
        <v>0</v>
      </c>
      <c r="D784" s="1">
        <v>79572.289999999994</v>
      </c>
      <c r="E784" s="1">
        <v>79572.289999999994</v>
      </c>
    </row>
    <row r="785" spans="1:5">
      <c r="A785" s="1">
        <v>284510</v>
      </c>
      <c r="B785" s="1" t="str">
        <f>LEFT(A785,3)</f>
        <v>284</v>
      </c>
      <c r="C785" s="1">
        <v>0</v>
      </c>
      <c r="D785" s="1">
        <v>148780.31</v>
      </c>
      <c r="E785" s="1">
        <v>148780.31</v>
      </c>
    </row>
    <row r="786" spans="1:5">
      <c r="A786" s="1">
        <v>284510</v>
      </c>
      <c r="B786" s="1" t="str">
        <f>LEFT(A786,3)</f>
        <v>284</v>
      </c>
      <c r="C786" s="1">
        <v>0</v>
      </c>
      <c r="D786" s="1">
        <v>1889002.85</v>
      </c>
      <c r="E786" s="1">
        <v>1889002.85</v>
      </c>
    </row>
    <row r="787" spans="1:5">
      <c r="A787" s="1">
        <v>284510</v>
      </c>
      <c r="B787" s="1" t="str">
        <f>LEFT(A787,3)</f>
        <v>284</v>
      </c>
      <c r="C787" s="1">
        <v>0</v>
      </c>
      <c r="D787" s="1">
        <v>247065.17</v>
      </c>
      <c r="E787" s="1">
        <v>247065.17</v>
      </c>
    </row>
    <row r="788" spans="1:5">
      <c r="A788" s="1">
        <v>284510</v>
      </c>
      <c r="B788" s="1" t="str">
        <f>LEFT(A788,3)</f>
        <v>284</v>
      </c>
      <c r="C788" s="1">
        <v>0</v>
      </c>
      <c r="D788" s="1">
        <v>130275.37</v>
      </c>
      <c r="E788" s="1">
        <v>130275.37</v>
      </c>
    </row>
    <row r="789" spans="1:5">
      <c r="A789" s="1">
        <v>284510</v>
      </c>
      <c r="B789" s="1" t="str">
        <f>LEFT(A789,3)</f>
        <v>284</v>
      </c>
      <c r="C789" s="1">
        <v>0</v>
      </c>
      <c r="D789" s="1">
        <v>242435.54</v>
      </c>
      <c r="E789" s="1">
        <v>242435.54</v>
      </c>
    </row>
    <row r="790" spans="1:5">
      <c r="A790" s="1">
        <v>284510</v>
      </c>
      <c r="B790" s="1" t="str">
        <f>LEFT(A790,3)</f>
        <v>284</v>
      </c>
      <c r="C790" s="1">
        <v>0</v>
      </c>
      <c r="D790" s="1">
        <v>1798.88</v>
      </c>
      <c r="E790" s="1">
        <v>1798.88</v>
      </c>
    </row>
    <row r="791" spans="1:5">
      <c r="A791" s="1">
        <v>284510</v>
      </c>
      <c r="B791" s="1" t="str">
        <f>LEFT(A791,3)</f>
        <v>284</v>
      </c>
      <c r="C791" s="1">
        <v>0</v>
      </c>
      <c r="D791" s="1">
        <v>539.70000000000005</v>
      </c>
      <c r="E791" s="1">
        <v>539.70000000000005</v>
      </c>
    </row>
    <row r="792" spans="1:5">
      <c r="A792" s="1">
        <v>284510</v>
      </c>
      <c r="B792" s="1" t="str">
        <f>LEFT(A792,3)</f>
        <v>284</v>
      </c>
      <c r="C792" s="1">
        <v>0</v>
      </c>
      <c r="D792" s="1">
        <v>3473</v>
      </c>
      <c r="E792" s="1">
        <v>3473</v>
      </c>
    </row>
    <row r="793" spans="1:5">
      <c r="A793" s="1">
        <v>284510</v>
      </c>
      <c r="B793" s="1" t="str">
        <f>LEFT(A793,3)</f>
        <v>284</v>
      </c>
      <c r="C793" s="1" t="s">
        <v>0</v>
      </c>
      <c r="D793" s="1">
        <v>138855.92000000001</v>
      </c>
      <c r="E793" s="1" t="s">
        <v>1</v>
      </c>
    </row>
    <row r="794" spans="1:5">
      <c r="A794" s="1">
        <v>284510</v>
      </c>
      <c r="B794" s="1" t="str">
        <f>LEFT(A794,3)</f>
        <v>284</v>
      </c>
      <c r="C794" s="1" t="s">
        <v>0</v>
      </c>
      <c r="D794" s="1">
        <v>221681.29</v>
      </c>
      <c r="E794" s="1" t="s">
        <v>1</v>
      </c>
    </row>
    <row r="795" spans="1:5">
      <c r="A795" s="1">
        <v>284520</v>
      </c>
      <c r="B795" s="1" t="str">
        <f>LEFT(A795,3)</f>
        <v>284</v>
      </c>
      <c r="C795" s="1">
        <v>0</v>
      </c>
      <c r="D795" s="1">
        <v>783024.79</v>
      </c>
      <c r="E795" s="1">
        <v>783024.79</v>
      </c>
    </row>
    <row r="796" spans="1:5">
      <c r="A796" s="1">
        <v>284520</v>
      </c>
      <c r="B796" s="1" t="str">
        <f>LEFT(A796,3)</f>
        <v>284</v>
      </c>
      <c r="C796" s="1">
        <v>0</v>
      </c>
      <c r="D796" s="1">
        <v>1509.51</v>
      </c>
      <c r="E796" s="1">
        <v>1509.51</v>
      </c>
    </row>
    <row r="797" spans="1:5">
      <c r="A797" s="1">
        <v>284520</v>
      </c>
      <c r="B797" s="1" t="str">
        <f>LEFT(A797,3)</f>
        <v>284</v>
      </c>
      <c r="C797" s="1">
        <v>0</v>
      </c>
      <c r="D797" s="1">
        <v>223680.25</v>
      </c>
      <c r="E797" s="1">
        <v>223680.25</v>
      </c>
    </row>
    <row r="798" spans="1:5">
      <c r="A798" s="1">
        <v>284520</v>
      </c>
      <c r="B798" s="1" t="str">
        <f>LEFT(A798,3)</f>
        <v>284</v>
      </c>
      <c r="C798" s="1">
        <v>0</v>
      </c>
      <c r="D798" s="1">
        <v>1203413.25</v>
      </c>
      <c r="E798" s="1">
        <v>1203413.25</v>
      </c>
    </row>
    <row r="799" spans="1:5">
      <c r="A799" s="1">
        <v>284520</v>
      </c>
      <c r="B799" s="1" t="str">
        <f>LEFT(A799,3)</f>
        <v>284</v>
      </c>
      <c r="C799" s="1">
        <v>0</v>
      </c>
      <c r="D799" s="1">
        <v>162.97999999999999</v>
      </c>
      <c r="E799" s="1">
        <v>162.97999999999999</v>
      </c>
    </row>
    <row r="800" spans="1:5">
      <c r="A800" s="1">
        <v>284530</v>
      </c>
      <c r="B800" s="1" t="str">
        <f>LEFT(A800,3)</f>
        <v>284</v>
      </c>
      <c r="C800" s="1">
        <v>0</v>
      </c>
      <c r="D800" s="1">
        <v>23684.03</v>
      </c>
      <c r="E800" s="1">
        <v>23684.03</v>
      </c>
    </row>
    <row r="801" spans="1:5">
      <c r="A801" s="1">
        <v>284530</v>
      </c>
      <c r="B801" s="1" t="str">
        <f>LEFT(A801,3)</f>
        <v>284</v>
      </c>
      <c r="C801" s="1">
        <v>0</v>
      </c>
      <c r="D801" s="1">
        <v>12608.87</v>
      </c>
      <c r="E801" s="1">
        <v>12608.87</v>
      </c>
    </row>
    <row r="802" spans="1:5">
      <c r="A802" s="1">
        <v>284530</v>
      </c>
      <c r="B802" s="1" t="str">
        <f>LEFT(A802,3)</f>
        <v>284</v>
      </c>
      <c r="C802" s="1">
        <v>0</v>
      </c>
      <c r="D802" s="1">
        <v>169.32</v>
      </c>
      <c r="E802" s="1">
        <v>169.32</v>
      </c>
    </row>
    <row r="803" spans="1:5">
      <c r="A803" s="1">
        <v>285200</v>
      </c>
      <c r="B803" s="1" t="str">
        <f>LEFT(A803,3)</f>
        <v>285</v>
      </c>
      <c r="C803" s="1">
        <v>0</v>
      </c>
      <c r="D803" s="1">
        <v>27571740</v>
      </c>
      <c r="E803" s="1">
        <v>27571740</v>
      </c>
    </row>
    <row r="804" spans="1:5">
      <c r="A804" s="1">
        <v>285200</v>
      </c>
      <c r="B804" s="1" t="str">
        <f>LEFT(A804,3)</f>
        <v>285</v>
      </c>
      <c r="C804" s="1">
        <v>0</v>
      </c>
      <c r="D804" s="1">
        <v>248145660</v>
      </c>
      <c r="E804" s="1">
        <v>248145660</v>
      </c>
    </row>
    <row r="805" spans="1:5">
      <c r="A805" s="1">
        <v>285300</v>
      </c>
      <c r="B805" s="1" t="str">
        <f>LEFT(A805,3)</f>
        <v>285</v>
      </c>
      <c r="C805" s="1">
        <v>0</v>
      </c>
      <c r="D805" s="1">
        <v>2271180.56</v>
      </c>
      <c r="E805" s="1">
        <v>2271180.56</v>
      </c>
    </row>
    <row r="806" spans="1:5">
      <c r="A806" s="1">
        <v>286000</v>
      </c>
      <c r="B806" s="1" t="str">
        <f>LEFT(A806,3)</f>
        <v>286</v>
      </c>
      <c r="C806" s="1" t="s">
        <v>0</v>
      </c>
      <c r="D806" s="1">
        <v>543567.44999999995</v>
      </c>
      <c r="E806" s="1" t="s">
        <v>1</v>
      </c>
    </row>
    <row r="807" spans="1:5">
      <c r="A807" s="1">
        <v>286000</v>
      </c>
      <c r="B807" s="1" t="str">
        <f>LEFT(A807,3)</f>
        <v>286</v>
      </c>
      <c r="C807" s="1" t="s">
        <v>0</v>
      </c>
      <c r="D807" s="1">
        <v>178692.82</v>
      </c>
      <c r="E807" s="1" t="s">
        <v>1</v>
      </c>
    </row>
    <row r="808" spans="1:5">
      <c r="A808" s="1">
        <v>286000</v>
      </c>
      <c r="B808" s="1" t="str">
        <f>LEFT(A808,3)</f>
        <v>286</v>
      </c>
      <c r="C808" s="1" t="s">
        <v>0</v>
      </c>
      <c r="D808" s="1">
        <v>23074374.609999999</v>
      </c>
      <c r="E808" s="1" t="s">
        <v>1</v>
      </c>
    </row>
    <row r="809" spans="1:5">
      <c r="A809" s="1">
        <v>286000</v>
      </c>
      <c r="B809" s="1" t="str">
        <f>LEFT(A809,3)</f>
        <v>286</v>
      </c>
      <c r="C809" s="1">
        <v>0</v>
      </c>
      <c r="D809" s="1">
        <v>0.4</v>
      </c>
      <c r="E809" s="1">
        <v>0.4</v>
      </c>
    </row>
    <row r="810" spans="1:5">
      <c r="A810" s="1">
        <v>286000</v>
      </c>
      <c r="B810" s="1" t="str">
        <f>LEFT(A810,3)</f>
        <v>286</v>
      </c>
      <c r="C810" s="1">
        <v>0</v>
      </c>
      <c r="D810" s="1">
        <v>99161.58</v>
      </c>
      <c r="E810" s="1">
        <v>99161.58</v>
      </c>
    </row>
    <row r="811" spans="1:5">
      <c r="A811" s="1">
        <v>286000</v>
      </c>
      <c r="B811" s="1" t="str">
        <f>LEFT(A811,3)</f>
        <v>286</v>
      </c>
      <c r="C811" s="1" t="s">
        <v>0</v>
      </c>
      <c r="D811" s="1">
        <v>303187.24</v>
      </c>
      <c r="E811" s="1" t="s">
        <v>1</v>
      </c>
    </row>
    <row r="812" spans="1:5">
      <c r="A812" s="1">
        <v>286000</v>
      </c>
      <c r="B812" s="1" t="str">
        <f>LEFT(A812,3)</f>
        <v>286</v>
      </c>
      <c r="C812" s="1" t="s">
        <v>0</v>
      </c>
      <c r="D812" s="1">
        <v>245686590.59999999</v>
      </c>
      <c r="E812" s="1" t="s">
        <v>1</v>
      </c>
    </row>
    <row r="813" spans="1:5">
      <c r="A813" s="1">
        <v>287000</v>
      </c>
      <c r="B813" s="1" t="str">
        <f>LEFT(A813,3)</f>
        <v>287</v>
      </c>
      <c r="C813" s="1">
        <v>0</v>
      </c>
      <c r="D813" s="1">
        <v>53998544.079999998</v>
      </c>
      <c r="E813" s="1">
        <v>53998544.079999998</v>
      </c>
    </row>
    <row r="814" spans="1:5">
      <c r="A814" s="1">
        <v>287000</v>
      </c>
      <c r="B814" s="1" t="str">
        <f>LEFT(A814,3)</f>
        <v>287</v>
      </c>
      <c r="C814" s="1" t="s">
        <v>0</v>
      </c>
      <c r="D814" s="1">
        <v>1750034.93</v>
      </c>
      <c r="E814" s="1" t="s">
        <v>1</v>
      </c>
    </row>
    <row r="815" spans="1:5">
      <c r="A815" s="1">
        <v>287000</v>
      </c>
      <c r="B815" s="1" t="str">
        <f>LEFT(A815,3)</f>
        <v>287</v>
      </c>
      <c r="C815" s="1" t="s">
        <v>0</v>
      </c>
      <c r="D815" s="1">
        <v>24713043.710000001</v>
      </c>
      <c r="E815" s="1" t="s">
        <v>1</v>
      </c>
    </row>
    <row r="816" spans="1:5">
      <c r="A816" s="1">
        <v>287000</v>
      </c>
      <c r="B816" s="1" t="str">
        <f>LEFT(A816,3)</f>
        <v>287</v>
      </c>
      <c r="C816" s="1" t="s">
        <v>0</v>
      </c>
      <c r="D816" s="1">
        <v>2574000</v>
      </c>
      <c r="E816" s="1" t="s">
        <v>1</v>
      </c>
    </row>
    <row r="817" spans="1:5">
      <c r="A817" s="1">
        <v>287000</v>
      </c>
      <c r="B817" s="1" t="str">
        <f>LEFT(A817,3)</f>
        <v>287</v>
      </c>
      <c r="C817" s="1" t="s">
        <v>0</v>
      </c>
      <c r="D817" s="1">
        <v>7914.78</v>
      </c>
      <c r="E817" s="1" t="s">
        <v>1</v>
      </c>
    </row>
    <row r="818" spans="1:5">
      <c r="A818" s="1">
        <v>289000</v>
      </c>
      <c r="B818" s="1" t="str">
        <f>LEFT(A818,3)</f>
        <v>289</v>
      </c>
      <c r="C818" s="1" t="s">
        <v>0</v>
      </c>
      <c r="D818" s="1">
        <v>357389.03</v>
      </c>
      <c r="E818" s="1" t="s">
        <v>1</v>
      </c>
    </row>
    <row r="819" spans="1:5">
      <c r="A819" s="1">
        <v>289100</v>
      </c>
      <c r="B819" s="1" t="str">
        <f>LEFT(A819,3)</f>
        <v>289</v>
      </c>
      <c r="C819" s="1">
        <v>0</v>
      </c>
      <c r="D819" s="1">
        <v>1500</v>
      </c>
      <c r="E819" s="1">
        <v>1500</v>
      </c>
    </row>
    <row r="820" spans="1:5">
      <c r="A820" s="1">
        <v>289100</v>
      </c>
      <c r="B820" s="1" t="str">
        <f>LEFT(A820,3)</f>
        <v>289</v>
      </c>
      <c r="C820" s="1" t="s">
        <v>0</v>
      </c>
      <c r="D820" s="1">
        <v>160264.9</v>
      </c>
      <c r="E820" s="1" t="s">
        <v>1</v>
      </c>
    </row>
    <row r="821" spans="1:5">
      <c r="A821" s="1">
        <v>289100</v>
      </c>
      <c r="B821" s="1" t="str">
        <f>LEFT(A821,3)</f>
        <v>289</v>
      </c>
      <c r="C821" s="1" t="s">
        <v>0</v>
      </c>
      <c r="D821" s="1">
        <v>285488.25</v>
      </c>
      <c r="E821" s="1" t="s">
        <v>1</v>
      </c>
    </row>
    <row r="822" spans="1:5">
      <c r="A822" s="1">
        <v>289100</v>
      </c>
      <c r="B822" s="1" t="str">
        <f>LEFT(A822,3)</f>
        <v>289</v>
      </c>
      <c r="C822" s="1" t="s">
        <v>0</v>
      </c>
      <c r="D822" s="1">
        <v>103168.2</v>
      </c>
      <c r="E822" s="1" t="s">
        <v>1</v>
      </c>
    </row>
    <row r="823" spans="1:5">
      <c r="A823" s="1">
        <v>289100</v>
      </c>
      <c r="B823" s="1" t="str">
        <f>LEFT(A823,3)</f>
        <v>289</v>
      </c>
      <c r="C823" s="1" t="s">
        <v>0</v>
      </c>
      <c r="D823" s="1">
        <v>9147.51</v>
      </c>
      <c r="E823" s="1" t="s">
        <v>1</v>
      </c>
    </row>
    <row r="824" spans="1:5">
      <c r="A824" s="1">
        <v>289110</v>
      </c>
      <c r="B824" s="1" t="str">
        <f>LEFT(A824,3)</f>
        <v>289</v>
      </c>
      <c r="C824" s="1" t="s">
        <v>0</v>
      </c>
      <c r="D824" s="1">
        <v>20220.78</v>
      </c>
      <c r="E824" s="1" t="s">
        <v>1</v>
      </c>
    </row>
    <row r="825" spans="1:5">
      <c r="A825" s="1">
        <v>289212</v>
      </c>
      <c r="B825" s="1" t="str">
        <f>LEFT(A825,3)</f>
        <v>289</v>
      </c>
      <c r="C825" s="1" t="s">
        <v>0</v>
      </c>
      <c r="D825" s="1">
        <v>488.5</v>
      </c>
      <c r="E825" s="1" t="s">
        <v>1</v>
      </c>
    </row>
    <row r="826" spans="1:5">
      <c r="A826" s="1">
        <v>289212</v>
      </c>
      <c r="B826" s="1" t="str">
        <f>LEFT(A826,3)</f>
        <v>289</v>
      </c>
      <c r="C826" s="1" t="s">
        <v>0</v>
      </c>
      <c r="D826" s="1">
        <v>1770386.92</v>
      </c>
      <c r="E826" s="1" t="s">
        <v>1</v>
      </c>
    </row>
    <row r="827" spans="1:5">
      <c r="A827" s="1">
        <v>289212</v>
      </c>
      <c r="B827" s="1" t="str">
        <f>LEFT(A827,3)</f>
        <v>289</v>
      </c>
      <c r="C827" s="1" t="s">
        <v>0</v>
      </c>
      <c r="D827" s="1">
        <v>21756.01</v>
      </c>
      <c r="E827" s="1" t="s">
        <v>1</v>
      </c>
    </row>
    <row r="828" spans="1:5">
      <c r="A828" s="1">
        <v>289212</v>
      </c>
      <c r="B828" s="1" t="str">
        <f>LEFT(A828,3)</f>
        <v>289</v>
      </c>
      <c r="C828" s="1" t="s">
        <v>0</v>
      </c>
      <c r="D828" s="1">
        <v>120</v>
      </c>
      <c r="E828" s="1" t="s">
        <v>1</v>
      </c>
    </row>
    <row r="829" spans="1:5">
      <c r="A829" s="1">
        <v>289212</v>
      </c>
      <c r="B829" s="1" t="str">
        <f>LEFT(A829,3)</f>
        <v>289</v>
      </c>
      <c r="C829" s="1" t="s">
        <v>0</v>
      </c>
      <c r="D829" s="1">
        <v>37530</v>
      </c>
      <c r="E829" s="1" t="s">
        <v>1</v>
      </c>
    </row>
    <row r="830" spans="1:5">
      <c r="A830" s="1">
        <v>289212</v>
      </c>
      <c r="B830" s="1" t="str">
        <f>LEFT(A830,3)</f>
        <v>289</v>
      </c>
      <c r="C830" s="1" t="s">
        <v>0</v>
      </c>
      <c r="D830" s="1">
        <v>3679.67</v>
      </c>
      <c r="E830" s="1" t="s">
        <v>1</v>
      </c>
    </row>
    <row r="831" spans="1:5">
      <c r="A831" s="1">
        <v>289212</v>
      </c>
      <c r="B831" s="1" t="str">
        <f>LEFT(A831,3)</f>
        <v>289</v>
      </c>
      <c r="C831" s="1" t="s">
        <v>0</v>
      </c>
      <c r="D831" s="1">
        <v>4027.6</v>
      </c>
      <c r="E831" s="1" t="s">
        <v>1</v>
      </c>
    </row>
    <row r="832" spans="1:5">
      <c r="A832" s="1">
        <v>289212</v>
      </c>
      <c r="B832" s="1" t="str">
        <f>LEFT(A832,3)</f>
        <v>289</v>
      </c>
      <c r="C832" s="1" t="s">
        <v>0</v>
      </c>
      <c r="D832" s="1">
        <v>8</v>
      </c>
      <c r="E832" s="1" t="s">
        <v>1</v>
      </c>
    </row>
    <row r="833" spans="1:5">
      <c r="A833" s="1">
        <v>289212</v>
      </c>
      <c r="B833" s="1" t="str">
        <f>LEFT(A833,3)</f>
        <v>289</v>
      </c>
      <c r="C833" s="1" t="s">
        <v>0</v>
      </c>
      <c r="D833" s="1">
        <v>1335</v>
      </c>
      <c r="E833" s="1" t="s">
        <v>1</v>
      </c>
    </row>
    <row r="834" spans="1:5">
      <c r="A834" s="1">
        <v>289220</v>
      </c>
      <c r="B834" s="1" t="str">
        <f>LEFT(A834,3)</f>
        <v>289</v>
      </c>
      <c r="C834" s="1" t="s">
        <v>0</v>
      </c>
      <c r="D834" s="1">
        <v>648126.23</v>
      </c>
      <c r="E834" s="1" t="s">
        <v>1</v>
      </c>
    </row>
    <row r="835" spans="1:5">
      <c r="A835" s="1">
        <v>289220</v>
      </c>
      <c r="B835" s="1" t="str">
        <f>LEFT(A835,3)</f>
        <v>289</v>
      </c>
      <c r="C835" s="1">
        <v>0</v>
      </c>
      <c r="D835" s="1">
        <v>194960.99</v>
      </c>
      <c r="E835" s="1">
        <v>194960.99</v>
      </c>
    </row>
    <row r="836" spans="1:5">
      <c r="A836" s="1">
        <v>289220</v>
      </c>
      <c r="B836" s="1" t="str">
        <f>LEFT(A836,3)</f>
        <v>289</v>
      </c>
      <c r="C836" s="1" t="s">
        <v>0</v>
      </c>
      <c r="D836" s="1">
        <v>5380</v>
      </c>
      <c r="E836" s="1" t="s">
        <v>1</v>
      </c>
    </row>
    <row r="837" spans="1:5">
      <c r="A837" s="1">
        <v>289220</v>
      </c>
      <c r="B837" s="1" t="str">
        <f>LEFT(A837,3)</f>
        <v>289</v>
      </c>
      <c r="C837" s="1" t="s">
        <v>0</v>
      </c>
      <c r="D837" s="1">
        <v>1053103.57</v>
      </c>
      <c r="E837" s="1" t="s">
        <v>1</v>
      </c>
    </row>
    <row r="838" spans="1:5">
      <c r="A838" s="1">
        <v>289220</v>
      </c>
      <c r="B838" s="1" t="str">
        <f>LEFT(A838,3)</f>
        <v>289</v>
      </c>
      <c r="C838" s="1" t="s">
        <v>0</v>
      </c>
      <c r="D838" s="1">
        <v>2387519.09</v>
      </c>
      <c r="E838" s="1" t="s">
        <v>1</v>
      </c>
    </row>
    <row r="839" spans="1:5">
      <c r="A839" s="1">
        <v>289220</v>
      </c>
      <c r="B839" s="1" t="str">
        <f>LEFT(A839,3)</f>
        <v>289</v>
      </c>
      <c r="C839" s="1" t="s">
        <v>0</v>
      </c>
      <c r="D839" s="1">
        <v>9963.59</v>
      </c>
      <c r="E839" s="1" t="s">
        <v>1</v>
      </c>
    </row>
    <row r="840" spans="1:5">
      <c r="A840" s="1">
        <v>289220</v>
      </c>
      <c r="B840" s="1" t="str">
        <f>LEFT(A840,3)</f>
        <v>289</v>
      </c>
      <c r="C840" s="1" t="s">
        <v>0</v>
      </c>
      <c r="D840" s="1">
        <v>503184.23</v>
      </c>
      <c r="E840" s="1" t="s">
        <v>1</v>
      </c>
    </row>
    <row r="841" spans="1:5">
      <c r="A841" s="1">
        <v>289220</v>
      </c>
      <c r="B841" s="1" t="str">
        <f>LEFT(A841,3)</f>
        <v>289</v>
      </c>
      <c r="C841" s="1" t="s">
        <v>0</v>
      </c>
      <c r="D841" s="1">
        <v>23625</v>
      </c>
      <c r="E841" s="1" t="s">
        <v>1</v>
      </c>
    </row>
    <row r="842" spans="1:5">
      <c r="A842" s="1">
        <v>289220</v>
      </c>
      <c r="B842" s="1" t="str">
        <f>LEFT(A842,3)</f>
        <v>289</v>
      </c>
      <c r="C842" s="1">
        <v>0</v>
      </c>
      <c r="D842" s="1">
        <v>503959517.51999998</v>
      </c>
      <c r="E842" s="1">
        <v>503959517.51999998</v>
      </c>
    </row>
    <row r="843" spans="1:5">
      <c r="A843" s="1">
        <v>289220</v>
      </c>
      <c r="B843" s="1" t="str">
        <f>LEFT(A843,3)</f>
        <v>289</v>
      </c>
      <c r="C843" s="1" t="s">
        <v>0</v>
      </c>
      <c r="D843" s="1">
        <v>1789.75</v>
      </c>
      <c r="E843" s="1" t="s">
        <v>1</v>
      </c>
    </row>
    <row r="844" spans="1:5">
      <c r="A844" s="1">
        <v>289220</v>
      </c>
      <c r="B844" s="1" t="str">
        <f>LEFT(A844,3)</f>
        <v>289</v>
      </c>
      <c r="C844" s="1" t="s">
        <v>0</v>
      </c>
      <c r="D844" s="1">
        <v>990097.56</v>
      </c>
      <c r="E844" s="1" t="s">
        <v>1</v>
      </c>
    </row>
    <row r="845" spans="1:5">
      <c r="A845" s="1">
        <v>289220</v>
      </c>
      <c r="B845" s="1" t="str">
        <f>LEFT(A845,3)</f>
        <v>289</v>
      </c>
      <c r="C845" s="1">
        <v>3952322.94</v>
      </c>
      <c r="D845" s="1">
        <v>16316714.84</v>
      </c>
      <c r="E845" s="1">
        <v>12364391.9</v>
      </c>
    </row>
    <row r="846" spans="1:5">
      <c r="A846" s="1">
        <v>289220</v>
      </c>
      <c r="B846" s="1" t="str">
        <f>LEFT(A846,3)</f>
        <v>289</v>
      </c>
      <c r="C846" s="1" t="s">
        <v>0</v>
      </c>
      <c r="D846" s="1">
        <v>3265</v>
      </c>
      <c r="E846" s="1" t="s">
        <v>1</v>
      </c>
    </row>
    <row r="847" spans="1:5">
      <c r="A847" s="1">
        <v>289220</v>
      </c>
      <c r="B847" s="1" t="str">
        <f>LEFT(A847,3)</f>
        <v>289</v>
      </c>
      <c r="C847" s="1" t="s">
        <v>0</v>
      </c>
      <c r="D847" s="1">
        <v>11513.5</v>
      </c>
      <c r="E847" s="1" t="s">
        <v>1</v>
      </c>
    </row>
    <row r="848" spans="1:5">
      <c r="A848" s="1">
        <v>289220</v>
      </c>
      <c r="B848" s="1" t="str">
        <f>LEFT(A848,3)</f>
        <v>289</v>
      </c>
      <c r="C848" s="1">
        <v>0</v>
      </c>
      <c r="D848" s="1">
        <v>1050010</v>
      </c>
      <c r="E848" s="1">
        <v>1050010</v>
      </c>
    </row>
    <row r="849" spans="1:5">
      <c r="A849" s="1">
        <v>289220</v>
      </c>
      <c r="B849" s="1" t="str">
        <f>LEFT(A849,3)</f>
        <v>289</v>
      </c>
      <c r="C849" s="1" t="s">
        <v>0</v>
      </c>
      <c r="D849" s="1">
        <v>1231580.06</v>
      </c>
      <c r="E849" s="1" t="s">
        <v>1</v>
      </c>
    </row>
    <row r="850" spans="1:5">
      <c r="A850" s="1">
        <v>289220</v>
      </c>
      <c r="B850" s="1" t="str">
        <f>LEFT(A850,3)</f>
        <v>289</v>
      </c>
      <c r="C850" s="1" t="s">
        <v>0</v>
      </c>
      <c r="D850" s="1">
        <v>250567</v>
      </c>
      <c r="E850" s="1" t="s">
        <v>1</v>
      </c>
    </row>
    <row r="851" spans="1:5">
      <c r="A851" s="1">
        <v>289220</v>
      </c>
      <c r="B851" s="1" t="str">
        <f>LEFT(A851,3)</f>
        <v>289</v>
      </c>
      <c r="C851" s="1">
        <v>0</v>
      </c>
      <c r="D851" s="1">
        <v>130850.89</v>
      </c>
      <c r="E851" s="1">
        <v>130850.89</v>
      </c>
    </row>
    <row r="852" spans="1:5">
      <c r="A852" s="1">
        <v>289220</v>
      </c>
      <c r="B852" s="1" t="str">
        <f>LEFT(A852,3)</f>
        <v>289</v>
      </c>
      <c r="C852" s="1" t="s">
        <v>0</v>
      </c>
      <c r="D852" s="1">
        <v>15781.14</v>
      </c>
      <c r="E852" s="1" t="s">
        <v>1</v>
      </c>
    </row>
    <row r="853" spans="1:5">
      <c r="A853" s="1">
        <v>289220</v>
      </c>
      <c r="B853" s="1" t="str">
        <f>LEFT(A853,3)</f>
        <v>289</v>
      </c>
      <c r="C853" s="1" t="s">
        <v>0</v>
      </c>
      <c r="D853" s="1">
        <v>13277383.66</v>
      </c>
      <c r="E853" s="1" t="s">
        <v>1</v>
      </c>
    </row>
    <row r="854" spans="1:5">
      <c r="A854" s="1">
        <v>289220</v>
      </c>
      <c r="B854" s="1" t="str">
        <f>LEFT(A854,3)</f>
        <v>289</v>
      </c>
      <c r="C854" s="1" t="s">
        <v>0</v>
      </c>
      <c r="D854" s="1">
        <v>352789.29</v>
      </c>
      <c r="E854" s="1" t="s">
        <v>1</v>
      </c>
    </row>
    <row r="855" spans="1:5">
      <c r="A855" s="1">
        <v>289220</v>
      </c>
      <c r="B855" s="1" t="str">
        <f>LEFT(A855,3)</f>
        <v>289</v>
      </c>
      <c r="C855" s="1">
        <v>0</v>
      </c>
      <c r="D855" s="1">
        <v>327.18</v>
      </c>
      <c r="E855" s="1">
        <v>327.18</v>
      </c>
    </row>
    <row r="856" spans="1:5">
      <c r="A856" s="1">
        <v>289220</v>
      </c>
      <c r="B856" s="1" t="str">
        <f>LEFT(A856,3)</f>
        <v>289</v>
      </c>
      <c r="C856" s="1" t="s">
        <v>0</v>
      </c>
      <c r="D856" s="1">
        <v>166336.66</v>
      </c>
      <c r="E856" s="1" t="s">
        <v>1</v>
      </c>
    </row>
    <row r="857" spans="1:5">
      <c r="A857" s="1">
        <v>289220</v>
      </c>
      <c r="B857" s="1" t="str">
        <f>LEFT(A857,3)</f>
        <v>289</v>
      </c>
      <c r="C857" s="1" t="s">
        <v>0</v>
      </c>
      <c r="D857" s="1">
        <v>93712823.430000007</v>
      </c>
      <c r="E857" s="1" t="s">
        <v>1</v>
      </c>
    </row>
    <row r="858" spans="1:5">
      <c r="A858" s="1">
        <v>289220</v>
      </c>
      <c r="B858" s="1" t="str">
        <f>LEFT(A858,3)</f>
        <v>289</v>
      </c>
      <c r="C858" s="1">
        <v>0</v>
      </c>
      <c r="D858" s="1">
        <v>2979</v>
      </c>
      <c r="E858" s="1">
        <v>2979</v>
      </c>
    </row>
    <row r="859" spans="1:5">
      <c r="A859" s="1">
        <v>289220</v>
      </c>
      <c r="B859" s="1" t="str">
        <f>LEFT(A859,3)</f>
        <v>289</v>
      </c>
      <c r="C859" s="1" t="s">
        <v>0</v>
      </c>
      <c r="D859" s="1">
        <v>59006.04</v>
      </c>
      <c r="E859" s="1" t="s">
        <v>1</v>
      </c>
    </row>
    <row r="860" spans="1:5">
      <c r="A860" s="1">
        <v>289220</v>
      </c>
      <c r="B860" s="1" t="str">
        <f>LEFT(A860,3)</f>
        <v>289</v>
      </c>
      <c r="C860" s="1" t="s">
        <v>0</v>
      </c>
      <c r="D860" s="1">
        <v>27103</v>
      </c>
      <c r="E860" s="1" t="s">
        <v>1</v>
      </c>
    </row>
    <row r="861" spans="1:5">
      <c r="A861" s="1">
        <v>289220</v>
      </c>
      <c r="B861" s="1" t="str">
        <f>LEFT(A861,3)</f>
        <v>289</v>
      </c>
      <c r="C861" s="1" t="s">
        <v>0</v>
      </c>
      <c r="D861" s="1">
        <v>28175454.52</v>
      </c>
      <c r="E861" s="1" t="s">
        <v>1</v>
      </c>
    </row>
    <row r="862" spans="1:5">
      <c r="A862" s="1">
        <v>289220</v>
      </c>
      <c r="B862" s="1" t="str">
        <f>LEFT(A862,3)</f>
        <v>289</v>
      </c>
      <c r="C862" s="1">
        <v>0</v>
      </c>
      <c r="D862" s="1">
        <v>9591490</v>
      </c>
      <c r="E862" s="1">
        <v>9591490</v>
      </c>
    </row>
    <row r="863" spans="1:5">
      <c r="A863" s="1">
        <v>289220</v>
      </c>
      <c r="B863" s="1" t="str">
        <f>LEFT(A863,3)</f>
        <v>289</v>
      </c>
      <c r="C863" s="1">
        <v>0</v>
      </c>
      <c r="D863" s="1">
        <v>69000.679999999993</v>
      </c>
      <c r="E863" s="1">
        <v>69000.679999999993</v>
      </c>
    </row>
    <row r="864" spans="1:5">
      <c r="A864" s="1">
        <v>289220</v>
      </c>
      <c r="B864" s="1" t="str">
        <f>LEFT(A864,3)</f>
        <v>289</v>
      </c>
      <c r="C864" s="1" t="s">
        <v>0</v>
      </c>
      <c r="D864" s="1">
        <v>257.75</v>
      </c>
      <c r="E864" s="1" t="s">
        <v>1</v>
      </c>
    </row>
    <row r="865" spans="1:5">
      <c r="A865" s="1">
        <v>289220</v>
      </c>
      <c r="B865" s="1" t="str">
        <f>LEFT(A865,3)</f>
        <v>289</v>
      </c>
      <c r="C865" s="1" t="s">
        <v>0</v>
      </c>
      <c r="D865" s="1">
        <v>1026015.27</v>
      </c>
      <c r="E865" s="1" t="s">
        <v>1</v>
      </c>
    </row>
    <row r="866" spans="1:5">
      <c r="A866" s="1">
        <v>289220</v>
      </c>
      <c r="B866" s="1" t="str">
        <f>LEFT(A866,3)</f>
        <v>289</v>
      </c>
      <c r="C866" s="1">
        <v>0</v>
      </c>
      <c r="D866" s="1">
        <v>1101801.67</v>
      </c>
      <c r="E866" s="1">
        <v>1101801.67</v>
      </c>
    </row>
    <row r="867" spans="1:5">
      <c r="A867" s="1">
        <v>289220</v>
      </c>
      <c r="B867" s="1" t="str">
        <f>LEFT(A867,3)</f>
        <v>289</v>
      </c>
      <c r="C867" s="1" t="s">
        <v>0</v>
      </c>
      <c r="D867" s="1">
        <v>208502.01</v>
      </c>
      <c r="E867" s="1" t="s">
        <v>1</v>
      </c>
    </row>
    <row r="868" spans="1:5">
      <c r="A868" s="1">
        <v>289220</v>
      </c>
      <c r="B868" s="1" t="str">
        <f>LEFT(A868,3)</f>
        <v>289</v>
      </c>
      <c r="C868" s="1" t="s">
        <v>0</v>
      </c>
      <c r="D868" s="1">
        <v>114661</v>
      </c>
      <c r="E868" s="1" t="s">
        <v>1</v>
      </c>
    </row>
    <row r="869" spans="1:5">
      <c r="A869" s="1">
        <v>289220</v>
      </c>
      <c r="B869" s="1" t="str">
        <f>LEFT(A869,3)</f>
        <v>289</v>
      </c>
      <c r="C869" s="1" t="s">
        <v>0</v>
      </c>
      <c r="D869" s="1">
        <v>721487.1</v>
      </c>
      <c r="E869" s="1" t="s">
        <v>1</v>
      </c>
    </row>
    <row r="870" spans="1:5">
      <c r="A870" s="1">
        <v>289220</v>
      </c>
      <c r="B870" s="1" t="str">
        <f>LEFT(A870,3)</f>
        <v>289</v>
      </c>
      <c r="C870" s="1">
        <v>0</v>
      </c>
      <c r="D870" s="1">
        <v>250.22</v>
      </c>
      <c r="E870" s="1">
        <v>250.22</v>
      </c>
    </row>
    <row r="871" spans="1:5">
      <c r="A871" s="1">
        <v>289220</v>
      </c>
      <c r="B871" s="1" t="str">
        <f>LEFT(A871,3)</f>
        <v>289</v>
      </c>
      <c r="C871" s="1">
        <v>0</v>
      </c>
      <c r="D871" s="1">
        <v>1805.5</v>
      </c>
      <c r="E871" s="1">
        <v>1805.5</v>
      </c>
    </row>
    <row r="872" spans="1:5">
      <c r="A872" s="1">
        <v>289220</v>
      </c>
      <c r="B872" s="1" t="str">
        <f>LEFT(A872,3)</f>
        <v>289</v>
      </c>
      <c r="C872" s="1">
        <v>0</v>
      </c>
      <c r="D872" s="1">
        <v>1000</v>
      </c>
      <c r="E872" s="1">
        <v>1000</v>
      </c>
    </row>
    <row r="873" spans="1:5">
      <c r="A873" s="1">
        <v>289220</v>
      </c>
      <c r="B873" s="1" t="str">
        <f>LEFT(A873,3)</f>
        <v>289</v>
      </c>
      <c r="C873" s="1">
        <v>0</v>
      </c>
      <c r="D873" s="1">
        <v>260</v>
      </c>
      <c r="E873" s="1">
        <v>260</v>
      </c>
    </row>
    <row r="874" spans="1:5">
      <c r="A874" s="1">
        <v>289220</v>
      </c>
      <c r="B874" s="1" t="str">
        <f>LEFT(A874,3)</f>
        <v>289</v>
      </c>
      <c r="C874" s="1">
        <v>0</v>
      </c>
      <c r="D874" s="1">
        <v>665</v>
      </c>
      <c r="E874" s="1">
        <v>665</v>
      </c>
    </row>
    <row r="875" spans="1:5">
      <c r="A875" s="1">
        <v>289220</v>
      </c>
      <c r="B875" s="1" t="str">
        <f>LEFT(A875,3)</f>
        <v>289</v>
      </c>
      <c r="C875" s="1">
        <v>0</v>
      </c>
      <c r="D875" s="1">
        <v>1795.5</v>
      </c>
      <c r="E875" s="1">
        <v>1795.5</v>
      </c>
    </row>
    <row r="876" spans="1:5">
      <c r="A876" s="1">
        <v>289220</v>
      </c>
      <c r="B876" s="1" t="str">
        <f>LEFT(A876,3)</f>
        <v>289</v>
      </c>
      <c r="C876" s="1">
        <v>0</v>
      </c>
      <c r="D876" s="1">
        <v>285</v>
      </c>
      <c r="E876" s="1">
        <v>285</v>
      </c>
    </row>
    <row r="877" spans="1:5">
      <c r="A877" s="1">
        <v>289220</v>
      </c>
      <c r="B877" s="1" t="str">
        <f>LEFT(A877,3)</f>
        <v>289</v>
      </c>
      <c r="C877" s="1">
        <v>0</v>
      </c>
      <c r="D877" s="1">
        <v>100</v>
      </c>
      <c r="E877" s="1">
        <v>100</v>
      </c>
    </row>
    <row r="878" spans="1:5">
      <c r="A878" s="1">
        <v>289220</v>
      </c>
      <c r="B878" s="1" t="str">
        <f>LEFT(A878,3)</f>
        <v>289</v>
      </c>
      <c r="C878" s="1">
        <v>0</v>
      </c>
      <c r="D878" s="1">
        <v>978.5</v>
      </c>
      <c r="E878" s="1">
        <v>978.5</v>
      </c>
    </row>
    <row r="879" spans="1:5">
      <c r="A879" s="1">
        <v>289220</v>
      </c>
      <c r="B879" s="1" t="str">
        <f>LEFT(A879,3)</f>
        <v>289</v>
      </c>
      <c r="C879" s="1">
        <v>0</v>
      </c>
      <c r="D879" s="1">
        <v>45</v>
      </c>
      <c r="E879" s="1">
        <v>45</v>
      </c>
    </row>
    <row r="880" spans="1:5">
      <c r="A880" s="1">
        <v>289220</v>
      </c>
      <c r="B880" s="1" t="str">
        <f>LEFT(A880,3)</f>
        <v>289</v>
      </c>
      <c r="C880" s="1">
        <v>0</v>
      </c>
      <c r="D880" s="1">
        <v>60</v>
      </c>
      <c r="E880" s="1">
        <v>60</v>
      </c>
    </row>
    <row r="881" spans="1:5">
      <c r="A881" s="1">
        <v>289220</v>
      </c>
      <c r="B881" s="1" t="str">
        <f>LEFT(A881,3)</f>
        <v>289</v>
      </c>
      <c r="C881" s="1">
        <v>0</v>
      </c>
      <c r="D881" s="1">
        <v>128</v>
      </c>
      <c r="E881" s="1">
        <v>128</v>
      </c>
    </row>
    <row r="882" spans="1:5">
      <c r="A882" s="1">
        <v>289220</v>
      </c>
      <c r="B882" s="1" t="str">
        <f>LEFT(A882,3)</f>
        <v>289</v>
      </c>
      <c r="C882" s="1">
        <v>0</v>
      </c>
      <c r="D882" s="1">
        <v>190</v>
      </c>
      <c r="E882" s="1">
        <v>190</v>
      </c>
    </row>
    <row r="883" spans="1:5">
      <c r="A883" s="1">
        <v>289220</v>
      </c>
      <c r="B883" s="1" t="str">
        <f>LEFT(A883,3)</f>
        <v>289</v>
      </c>
      <c r="C883" s="1">
        <v>0</v>
      </c>
      <c r="D883" s="1">
        <v>981.8</v>
      </c>
      <c r="E883" s="1">
        <v>981.8</v>
      </c>
    </row>
    <row r="884" spans="1:5">
      <c r="A884" s="1">
        <v>289220</v>
      </c>
      <c r="B884" s="1" t="str">
        <f>LEFT(A884,3)</f>
        <v>289</v>
      </c>
      <c r="C884" s="1">
        <v>0</v>
      </c>
      <c r="D884" s="1">
        <v>600</v>
      </c>
      <c r="E884" s="1">
        <v>600</v>
      </c>
    </row>
    <row r="885" spans="1:5">
      <c r="A885" s="1">
        <v>289220</v>
      </c>
      <c r="B885" s="1" t="str">
        <f>LEFT(A885,3)</f>
        <v>289</v>
      </c>
      <c r="C885" s="1">
        <v>0</v>
      </c>
      <c r="D885" s="1">
        <v>600</v>
      </c>
      <c r="E885" s="1">
        <v>600</v>
      </c>
    </row>
    <row r="886" spans="1:5">
      <c r="A886" s="1">
        <v>289220</v>
      </c>
      <c r="B886" s="1" t="str">
        <f>LEFT(A886,3)</f>
        <v>289</v>
      </c>
      <c r="C886" s="1" t="s">
        <v>0</v>
      </c>
      <c r="D886" s="1">
        <v>1000</v>
      </c>
      <c r="E886" s="1" t="s">
        <v>1</v>
      </c>
    </row>
    <row r="887" spans="1:5">
      <c r="A887" s="1">
        <v>289220</v>
      </c>
      <c r="B887" s="1" t="str">
        <f>LEFT(A887,3)</f>
        <v>289</v>
      </c>
      <c r="C887" s="1" t="s">
        <v>0</v>
      </c>
      <c r="D887" s="1">
        <v>1050944</v>
      </c>
      <c r="E887" s="1" t="s">
        <v>1</v>
      </c>
    </row>
    <row r="888" spans="1:5">
      <c r="A888" s="1">
        <v>289220</v>
      </c>
      <c r="B888" s="1" t="str">
        <f>LEFT(A888,3)</f>
        <v>289</v>
      </c>
      <c r="C888" s="1">
        <v>0</v>
      </c>
      <c r="D888" s="1">
        <v>65563087.530000001</v>
      </c>
      <c r="E888" s="1">
        <v>65563087.530000001</v>
      </c>
    </row>
    <row r="889" spans="1:5">
      <c r="A889" s="1">
        <v>289220</v>
      </c>
      <c r="B889" s="1" t="str">
        <f>LEFT(A889,3)</f>
        <v>289</v>
      </c>
      <c r="C889" s="1" t="s">
        <v>0</v>
      </c>
      <c r="D889" s="1">
        <v>8192.2999999999993</v>
      </c>
      <c r="E889" s="1" t="s">
        <v>1</v>
      </c>
    </row>
    <row r="890" spans="1:5">
      <c r="A890" s="1">
        <v>289220</v>
      </c>
      <c r="B890" s="1" t="str">
        <f>LEFT(A890,3)</f>
        <v>289</v>
      </c>
      <c r="C890" s="1">
        <v>0</v>
      </c>
      <c r="D890" s="1">
        <v>27180</v>
      </c>
      <c r="E890" s="1">
        <v>27180</v>
      </c>
    </row>
    <row r="891" spans="1:5">
      <c r="A891" s="1">
        <v>289220</v>
      </c>
      <c r="B891" s="1" t="str">
        <f>LEFT(A891,3)</f>
        <v>289</v>
      </c>
      <c r="C891" s="1">
        <v>0</v>
      </c>
      <c r="D891" s="1">
        <v>24757.7</v>
      </c>
      <c r="E891" s="1">
        <v>24757.7</v>
      </c>
    </row>
    <row r="892" spans="1:5">
      <c r="A892" s="1">
        <v>289220</v>
      </c>
      <c r="B892" s="1" t="str">
        <f>LEFT(A892,3)</f>
        <v>289</v>
      </c>
      <c r="C892" s="1">
        <v>0</v>
      </c>
      <c r="D892" s="1">
        <v>24431</v>
      </c>
      <c r="E892" s="1">
        <v>24431</v>
      </c>
    </row>
    <row r="893" spans="1:5">
      <c r="A893" s="1">
        <v>289220</v>
      </c>
      <c r="B893" s="1" t="str">
        <f>LEFT(A893,3)</f>
        <v>289</v>
      </c>
      <c r="C893" s="1">
        <v>0</v>
      </c>
      <c r="D893" s="1">
        <v>429</v>
      </c>
      <c r="E893" s="1">
        <v>429</v>
      </c>
    </row>
    <row r="894" spans="1:5">
      <c r="A894" s="1">
        <v>289220</v>
      </c>
      <c r="B894" s="1" t="str">
        <f>LEFT(A894,3)</f>
        <v>289</v>
      </c>
      <c r="C894" s="1">
        <v>0</v>
      </c>
      <c r="D894" s="1">
        <v>1150</v>
      </c>
      <c r="E894" s="1">
        <v>1150</v>
      </c>
    </row>
    <row r="895" spans="1:5">
      <c r="A895" s="1">
        <v>289220</v>
      </c>
      <c r="B895" s="1" t="str">
        <f>LEFT(A895,3)</f>
        <v>289</v>
      </c>
      <c r="C895" s="1">
        <v>0</v>
      </c>
      <c r="D895" s="1">
        <v>36861.800000000003</v>
      </c>
      <c r="E895" s="1">
        <v>36861.800000000003</v>
      </c>
    </row>
    <row r="896" spans="1:5">
      <c r="A896" s="1">
        <v>289220</v>
      </c>
      <c r="B896" s="1" t="str">
        <f>LEFT(A896,3)</f>
        <v>289</v>
      </c>
      <c r="C896" s="1">
        <v>0</v>
      </c>
      <c r="D896" s="1">
        <v>11363</v>
      </c>
      <c r="E896" s="1">
        <v>11363</v>
      </c>
    </row>
    <row r="897" spans="1:5">
      <c r="A897" s="1">
        <v>289220</v>
      </c>
      <c r="B897" s="1" t="str">
        <f>LEFT(A897,3)</f>
        <v>289</v>
      </c>
      <c r="C897" s="1">
        <v>0</v>
      </c>
      <c r="D897" s="1">
        <v>30481</v>
      </c>
      <c r="E897" s="1">
        <v>30481</v>
      </c>
    </row>
    <row r="898" spans="1:5">
      <c r="A898" s="1">
        <v>289220</v>
      </c>
      <c r="B898" s="1" t="str">
        <f>LEFT(A898,3)</f>
        <v>289</v>
      </c>
      <c r="C898" s="1" t="s">
        <v>0</v>
      </c>
      <c r="D898" s="1">
        <v>64421.8</v>
      </c>
      <c r="E898" s="1" t="s">
        <v>1</v>
      </c>
    </row>
    <row r="899" spans="1:5">
      <c r="A899" s="1">
        <v>289220</v>
      </c>
      <c r="B899" s="1" t="str">
        <f>LEFT(A899,3)</f>
        <v>289</v>
      </c>
      <c r="C899" s="1">
        <v>0</v>
      </c>
      <c r="D899" s="1">
        <v>1240</v>
      </c>
      <c r="E899" s="1">
        <v>1240</v>
      </c>
    </row>
    <row r="900" spans="1:5">
      <c r="A900" s="1">
        <v>289220</v>
      </c>
      <c r="B900" s="1" t="str">
        <f>LEFT(A900,3)</f>
        <v>289</v>
      </c>
      <c r="C900" s="1">
        <v>0</v>
      </c>
      <c r="D900" s="1">
        <v>5000</v>
      </c>
      <c r="E900" s="1">
        <v>5000</v>
      </c>
    </row>
    <row r="901" spans="1:5">
      <c r="A901" s="1">
        <v>289220</v>
      </c>
      <c r="B901" s="1" t="str">
        <f>LEFT(A901,3)</f>
        <v>289</v>
      </c>
      <c r="C901" s="1" t="s">
        <v>0</v>
      </c>
      <c r="D901" s="1">
        <v>73.33</v>
      </c>
      <c r="E901" s="1" t="s">
        <v>1</v>
      </c>
    </row>
    <row r="902" spans="1:5">
      <c r="A902" s="1">
        <v>289220</v>
      </c>
      <c r="B902" s="1" t="str">
        <f>LEFT(A902,3)</f>
        <v>289</v>
      </c>
      <c r="C902" s="1" t="s">
        <v>0</v>
      </c>
      <c r="D902" s="1">
        <v>34700</v>
      </c>
      <c r="E902" s="1" t="s">
        <v>1</v>
      </c>
    </row>
    <row r="903" spans="1:5">
      <c r="A903" s="1">
        <v>289220</v>
      </c>
      <c r="B903" s="1" t="str">
        <f>LEFT(A903,3)</f>
        <v>289</v>
      </c>
      <c r="C903" s="1" t="s">
        <v>0</v>
      </c>
      <c r="D903" s="1">
        <v>50000</v>
      </c>
      <c r="E903" s="1" t="s">
        <v>1</v>
      </c>
    </row>
    <row r="904" spans="1:5">
      <c r="A904" s="1">
        <v>289220</v>
      </c>
      <c r="B904" s="1" t="str">
        <f>LEFT(A904,3)</f>
        <v>289</v>
      </c>
      <c r="C904" s="1" t="s">
        <v>0</v>
      </c>
      <c r="D904" s="1">
        <v>496474.91</v>
      </c>
      <c r="E904" s="1" t="s">
        <v>1</v>
      </c>
    </row>
    <row r="905" spans="1:5">
      <c r="A905" s="1">
        <v>289220</v>
      </c>
      <c r="B905" s="1" t="str">
        <f>LEFT(A905,3)</f>
        <v>289</v>
      </c>
      <c r="C905" s="1">
        <v>0</v>
      </c>
      <c r="D905" s="1">
        <v>100975377.23999999</v>
      </c>
      <c r="E905" s="1">
        <v>100975377.23999999</v>
      </c>
    </row>
    <row r="906" spans="1:5">
      <c r="A906" s="1">
        <v>289220</v>
      </c>
      <c r="B906" s="1" t="str">
        <f>LEFT(A906,3)</f>
        <v>289</v>
      </c>
      <c r="C906" s="1" t="s">
        <v>0</v>
      </c>
      <c r="D906" s="1">
        <v>296132.65999999997</v>
      </c>
      <c r="E906" s="1" t="s">
        <v>1</v>
      </c>
    </row>
    <row r="907" spans="1:5">
      <c r="A907" s="1">
        <v>289220</v>
      </c>
      <c r="B907" s="1" t="str">
        <f>LEFT(A907,3)</f>
        <v>289</v>
      </c>
      <c r="C907" s="1" t="s">
        <v>0</v>
      </c>
      <c r="D907" s="1">
        <v>5338.73</v>
      </c>
      <c r="E907" s="1" t="s">
        <v>1</v>
      </c>
    </row>
    <row r="908" spans="1:5">
      <c r="A908" s="1">
        <v>289220</v>
      </c>
      <c r="B908" s="1" t="str">
        <f>LEFT(A908,3)</f>
        <v>289</v>
      </c>
      <c r="C908" s="1" t="s">
        <v>0</v>
      </c>
      <c r="D908" s="1">
        <v>717852.77</v>
      </c>
      <c r="E908" s="1" t="s">
        <v>1</v>
      </c>
    </row>
    <row r="909" spans="1:5">
      <c r="A909" s="1">
        <v>289220</v>
      </c>
      <c r="B909" s="1" t="str">
        <f>LEFT(A909,3)</f>
        <v>289</v>
      </c>
      <c r="C909" s="1" t="s">
        <v>0</v>
      </c>
      <c r="D909" s="1">
        <v>396669.63</v>
      </c>
      <c r="E909" s="1" t="s">
        <v>1</v>
      </c>
    </row>
    <row r="910" spans="1:5">
      <c r="A910" s="1">
        <v>289220</v>
      </c>
      <c r="B910" s="1" t="str">
        <f>LEFT(A910,3)</f>
        <v>289</v>
      </c>
      <c r="C910" s="1" t="s">
        <v>0</v>
      </c>
      <c r="D910" s="1">
        <v>30</v>
      </c>
      <c r="E910" s="1" t="s">
        <v>1</v>
      </c>
    </row>
    <row r="911" spans="1:5">
      <c r="A911" s="1">
        <v>289220</v>
      </c>
      <c r="B911" s="1" t="str">
        <f>LEFT(A911,3)</f>
        <v>289</v>
      </c>
      <c r="C911" s="1" t="s">
        <v>0</v>
      </c>
      <c r="D911" s="1">
        <v>590</v>
      </c>
      <c r="E911" s="1" t="s">
        <v>1</v>
      </c>
    </row>
    <row r="912" spans="1:5">
      <c r="A912" s="1">
        <v>289220</v>
      </c>
      <c r="B912" s="1" t="str">
        <f>LEFT(A912,3)</f>
        <v>289</v>
      </c>
      <c r="C912" s="1">
        <v>0</v>
      </c>
      <c r="D912" s="1">
        <v>344560</v>
      </c>
      <c r="E912" s="1">
        <v>344560</v>
      </c>
    </row>
    <row r="913" spans="1:5">
      <c r="A913" s="1">
        <v>289220</v>
      </c>
      <c r="B913" s="1" t="str">
        <f>LEFT(A913,3)</f>
        <v>289</v>
      </c>
      <c r="C913" s="1" t="s">
        <v>0</v>
      </c>
      <c r="D913" s="1">
        <v>474450.35</v>
      </c>
      <c r="E913" s="1" t="s">
        <v>1</v>
      </c>
    </row>
    <row r="914" spans="1:5">
      <c r="A914" s="1">
        <v>289220</v>
      </c>
      <c r="B914" s="1" t="str">
        <f>LEFT(A914,3)</f>
        <v>289</v>
      </c>
      <c r="C914" s="1" t="s">
        <v>0</v>
      </c>
      <c r="D914" s="1">
        <v>352472.64</v>
      </c>
      <c r="E914" s="1" t="s">
        <v>1</v>
      </c>
    </row>
    <row r="915" spans="1:5">
      <c r="A915" s="1">
        <v>289220</v>
      </c>
      <c r="B915" s="1" t="str">
        <f>LEFT(A915,3)</f>
        <v>289</v>
      </c>
      <c r="C915" s="1" t="s">
        <v>0</v>
      </c>
      <c r="D915" s="1">
        <v>24055764.100000001</v>
      </c>
      <c r="E915" s="1" t="s">
        <v>1</v>
      </c>
    </row>
    <row r="916" spans="1:5">
      <c r="A916" s="1">
        <v>289220</v>
      </c>
      <c r="B916" s="1" t="str">
        <f>LEFT(A916,3)</f>
        <v>289</v>
      </c>
      <c r="C916" s="1" t="s">
        <v>0</v>
      </c>
      <c r="D916" s="1">
        <v>43579771.590000004</v>
      </c>
      <c r="E916" s="1" t="s">
        <v>1</v>
      </c>
    </row>
    <row r="917" spans="1:5">
      <c r="A917" s="1">
        <v>289220</v>
      </c>
      <c r="B917" s="1" t="str">
        <f>LEFT(A917,3)</f>
        <v>289</v>
      </c>
      <c r="C917" s="1" t="s">
        <v>0</v>
      </c>
      <c r="D917" s="1">
        <v>12953424.66</v>
      </c>
      <c r="E917" s="1" t="s">
        <v>1</v>
      </c>
    </row>
    <row r="918" spans="1:5">
      <c r="A918" s="1">
        <v>289220</v>
      </c>
      <c r="B918" s="1" t="str">
        <f>LEFT(A918,3)</f>
        <v>289</v>
      </c>
      <c r="C918" s="1" t="s">
        <v>0</v>
      </c>
      <c r="D918" s="1">
        <v>37894575.770000003</v>
      </c>
      <c r="E918" s="1" t="s">
        <v>1</v>
      </c>
    </row>
    <row r="919" spans="1:5">
      <c r="A919" s="1">
        <v>289220</v>
      </c>
      <c r="B919" s="1" t="str">
        <f>LEFT(A919,3)</f>
        <v>289</v>
      </c>
      <c r="C919" s="1" t="s">
        <v>0</v>
      </c>
      <c r="D919" s="1">
        <v>13514512</v>
      </c>
      <c r="E919" s="1" t="s">
        <v>1</v>
      </c>
    </row>
    <row r="920" spans="1:5">
      <c r="A920" s="1">
        <v>289220</v>
      </c>
      <c r="B920" s="1" t="str">
        <f>LEFT(A920,3)</f>
        <v>289</v>
      </c>
      <c r="C920" s="1" t="s">
        <v>0</v>
      </c>
      <c r="D920" s="1">
        <v>3297.5</v>
      </c>
      <c r="E920" s="1" t="s">
        <v>1</v>
      </c>
    </row>
    <row r="921" spans="1:5">
      <c r="A921" s="1">
        <v>289220</v>
      </c>
      <c r="B921" s="1" t="str">
        <f>LEFT(A921,3)</f>
        <v>289</v>
      </c>
      <c r="C921" s="1" t="s">
        <v>0</v>
      </c>
      <c r="D921" s="1">
        <v>17323.91</v>
      </c>
      <c r="E921" s="1" t="s">
        <v>1</v>
      </c>
    </row>
    <row r="922" spans="1:5">
      <c r="A922" s="1">
        <v>289220</v>
      </c>
      <c r="B922" s="1" t="str">
        <f>LEFT(A922,3)</f>
        <v>289</v>
      </c>
      <c r="C922" s="1" t="s">
        <v>0</v>
      </c>
      <c r="D922" s="1">
        <v>880446071.69000006</v>
      </c>
      <c r="E922" s="1" t="s">
        <v>1</v>
      </c>
    </row>
    <row r="923" spans="1:5">
      <c r="A923" s="1">
        <v>289220</v>
      </c>
      <c r="B923" s="1" t="str">
        <f>LEFT(A923,3)</f>
        <v>289</v>
      </c>
      <c r="C923" s="1" t="s">
        <v>0</v>
      </c>
      <c r="D923" s="1">
        <v>1765145921.1300001</v>
      </c>
      <c r="E923" s="1" t="s">
        <v>1</v>
      </c>
    </row>
    <row r="924" spans="1:5">
      <c r="A924" s="1">
        <v>289220</v>
      </c>
      <c r="B924" s="1" t="str">
        <f>LEFT(A924,3)</f>
        <v>289</v>
      </c>
      <c r="C924" s="1" t="s">
        <v>0</v>
      </c>
      <c r="D924" s="1">
        <v>419550381.87</v>
      </c>
      <c r="E924" s="1" t="s">
        <v>1</v>
      </c>
    </row>
    <row r="925" spans="1:5">
      <c r="A925" s="1">
        <v>289220</v>
      </c>
      <c r="B925" s="1" t="str">
        <f>LEFT(A925,3)</f>
        <v>289</v>
      </c>
      <c r="C925" s="1" t="s">
        <v>0</v>
      </c>
      <c r="D925" s="1">
        <v>171565564.15000001</v>
      </c>
      <c r="E925" s="1" t="s">
        <v>1</v>
      </c>
    </row>
    <row r="926" spans="1:5">
      <c r="A926" s="1">
        <v>289220</v>
      </c>
      <c r="B926" s="1" t="str">
        <f>LEFT(A926,3)</f>
        <v>289</v>
      </c>
      <c r="C926" s="1" t="s">
        <v>0</v>
      </c>
      <c r="D926" s="1">
        <v>58613590</v>
      </c>
      <c r="E926" s="1" t="s">
        <v>1</v>
      </c>
    </row>
    <row r="927" spans="1:5">
      <c r="A927" s="1">
        <v>289220</v>
      </c>
      <c r="B927" s="1" t="str">
        <f>LEFT(A927,3)</f>
        <v>289</v>
      </c>
      <c r="C927" s="1" t="s">
        <v>0</v>
      </c>
      <c r="D927" s="1">
        <v>78785922.840000004</v>
      </c>
      <c r="E927" s="1" t="s">
        <v>1</v>
      </c>
    </row>
    <row r="928" spans="1:5">
      <c r="A928" s="1">
        <v>289220</v>
      </c>
      <c r="B928" s="1" t="str">
        <f>LEFT(A928,3)</f>
        <v>289</v>
      </c>
      <c r="C928" s="1" t="s">
        <v>0</v>
      </c>
      <c r="D928" s="1">
        <v>36314042.57</v>
      </c>
      <c r="E928" s="1" t="s">
        <v>1</v>
      </c>
    </row>
    <row r="929" spans="1:5">
      <c r="A929" s="1">
        <v>289220</v>
      </c>
      <c r="B929" s="1" t="str">
        <f>LEFT(A929,3)</f>
        <v>289</v>
      </c>
      <c r="C929" s="1" t="s">
        <v>0</v>
      </c>
      <c r="D929" s="1">
        <v>283111790.52999997</v>
      </c>
      <c r="E929" s="1" t="s">
        <v>1</v>
      </c>
    </row>
    <row r="930" spans="1:5">
      <c r="A930" s="1">
        <v>289220</v>
      </c>
      <c r="B930" s="1" t="str">
        <f>LEFT(A930,3)</f>
        <v>289</v>
      </c>
      <c r="C930" s="1" t="s">
        <v>0</v>
      </c>
      <c r="D930" s="1">
        <v>61002481.399999999</v>
      </c>
      <c r="E930" s="1" t="s">
        <v>1</v>
      </c>
    </row>
    <row r="931" spans="1:5">
      <c r="A931" s="1">
        <v>289220</v>
      </c>
      <c r="B931" s="1" t="str">
        <f>LEFT(A931,3)</f>
        <v>289</v>
      </c>
      <c r="C931" s="1" t="s">
        <v>0</v>
      </c>
      <c r="D931" s="1">
        <v>213752388.37</v>
      </c>
      <c r="E931" s="1" t="s">
        <v>1</v>
      </c>
    </row>
    <row r="932" spans="1:5">
      <c r="A932" s="1">
        <v>289220</v>
      </c>
      <c r="B932" s="1" t="str">
        <f>LEFT(A932,3)</f>
        <v>289</v>
      </c>
      <c r="C932" s="1">
        <v>0</v>
      </c>
      <c r="D932" s="1">
        <v>31063060.039999999</v>
      </c>
      <c r="E932" s="1">
        <v>31063060.039999999</v>
      </c>
    </row>
    <row r="933" spans="1:5">
      <c r="A933" s="1">
        <v>289220</v>
      </c>
      <c r="B933" s="1" t="str">
        <f>LEFT(A933,3)</f>
        <v>289</v>
      </c>
      <c r="C933" s="1" t="s">
        <v>0</v>
      </c>
      <c r="D933" s="1">
        <v>1010814066.26</v>
      </c>
      <c r="E933" s="1" t="s">
        <v>1</v>
      </c>
    </row>
    <row r="934" spans="1:5">
      <c r="A934" s="1">
        <v>289220</v>
      </c>
      <c r="B934" s="1" t="str">
        <f>LEFT(A934,3)</f>
        <v>289</v>
      </c>
      <c r="C934" s="1" t="s">
        <v>0</v>
      </c>
      <c r="D934" s="1">
        <v>72030320.200000003</v>
      </c>
      <c r="E934" s="1" t="s">
        <v>1</v>
      </c>
    </row>
    <row r="935" spans="1:5">
      <c r="A935" s="1">
        <v>289220</v>
      </c>
      <c r="B935" s="1" t="str">
        <f>LEFT(A935,3)</f>
        <v>289</v>
      </c>
      <c r="C935" s="1" t="s">
        <v>0</v>
      </c>
      <c r="D935" s="1">
        <v>121474712.55</v>
      </c>
      <c r="E935" s="1" t="s">
        <v>1</v>
      </c>
    </row>
    <row r="936" spans="1:5">
      <c r="A936" s="1">
        <v>289220</v>
      </c>
      <c r="B936" s="1" t="str">
        <f>LEFT(A936,3)</f>
        <v>289</v>
      </c>
      <c r="C936" s="1" t="s">
        <v>0</v>
      </c>
      <c r="D936" s="1">
        <v>13232219.18</v>
      </c>
      <c r="E936" s="1" t="s">
        <v>1</v>
      </c>
    </row>
    <row r="937" spans="1:5">
      <c r="A937" s="1">
        <v>289220</v>
      </c>
      <c r="B937" s="1" t="str">
        <f>LEFT(A937,3)</f>
        <v>289</v>
      </c>
      <c r="C937" s="1">
        <v>0</v>
      </c>
      <c r="D937" s="1">
        <v>1786492.78</v>
      </c>
      <c r="E937" s="1">
        <v>1786492.78</v>
      </c>
    </row>
    <row r="938" spans="1:5">
      <c r="A938" s="1">
        <v>289220</v>
      </c>
      <c r="B938" s="1" t="str">
        <f>LEFT(A938,3)</f>
        <v>289</v>
      </c>
      <c r="C938" s="1">
        <v>0</v>
      </c>
      <c r="D938" s="1">
        <v>4582.57</v>
      </c>
      <c r="E938" s="1">
        <v>4582.57</v>
      </c>
    </row>
    <row r="939" spans="1:5">
      <c r="A939" s="1">
        <v>289220</v>
      </c>
      <c r="B939" s="1" t="str">
        <f>LEFT(A939,3)</f>
        <v>289</v>
      </c>
      <c r="C939" s="1">
        <v>0</v>
      </c>
      <c r="D939" s="1">
        <v>1264987</v>
      </c>
      <c r="E939" s="1">
        <v>1264987</v>
      </c>
    </row>
    <row r="940" spans="1:5">
      <c r="A940" s="1">
        <v>289220</v>
      </c>
      <c r="B940" s="1" t="str">
        <f>LEFT(A940,3)</f>
        <v>289</v>
      </c>
      <c r="C940" s="1">
        <v>0</v>
      </c>
      <c r="D940" s="1">
        <v>1163117.81</v>
      </c>
      <c r="E940" s="1">
        <v>1163117.81</v>
      </c>
    </row>
    <row r="941" spans="1:5">
      <c r="A941" s="1">
        <v>289221</v>
      </c>
      <c r="B941" s="1" t="str">
        <f>LEFT(A941,3)</f>
        <v>289</v>
      </c>
      <c r="C941" s="1">
        <v>0</v>
      </c>
      <c r="D941" s="1">
        <v>18699.98</v>
      </c>
      <c r="E941" s="1">
        <v>18699.98</v>
      </c>
    </row>
    <row r="942" spans="1:5">
      <c r="A942" s="1">
        <v>289221</v>
      </c>
      <c r="B942" s="1" t="str">
        <f>LEFT(A942,3)</f>
        <v>289</v>
      </c>
      <c r="C942" s="1" t="s">
        <v>0</v>
      </c>
      <c r="D942" s="1">
        <v>35</v>
      </c>
      <c r="E942" s="1" t="s">
        <v>1</v>
      </c>
    </row>
    <row r="943" spans="1:5">
      <c r="A943" s="1">
        <v>289221</v>
      </c>
      <c r="B943" s="1" t="str">
        <f>LEFT(A943,3)</f>
        <v>289</v>
      </c>
      <c r="C943" s="1" t="s">
        <v>0</v>
      </c>
      <c r="D943" s="1">
        <v>11534</v>
      </c>
      <c r="E943" s="1" t="s">
        <v>1</v>
      </c>
    </row>
    <row r="944" spans="1:5">
      <c r="A944" s="1">
        <v>289221</v>
      </c>
      <c r="B944" s="1" t="str">
        <f>LEFT(A944,3)</f>
        <v>289</v>
      </c>
      <c r="C944" s="1" t="s">
        <v>0</v>
      </c>
      <c r="D944" s="1">
        <v>72</v>
      </c>
      <c r="E944" s="1" t="s">
        <v>1</v>
      </c>
    </row>
    <row r="945" spans="1:5">
      <c r="A945" s="1">
        <v>289221</v>
      </c>
      <c r="B945" s="1" t="str">
        <f>LEFT(A945,3)</f>
        <v>289</v>
      </c>
      <c r="C945" s="1" t="s">
        <v>0</v>
      </c>
      <c r="D945" s="1">
        <v>33.25</v>
      </c>
      <c r="E945" s="1" t="s">
        <v>1</v>
      </c>
    </row>
    <row r="946" spans="1:5">
      <c r="A946" s="1">
        <v>289221</v>
      </c>
      <c r="B946" s="1" t="str">
        <f>LEFT(A946,3)</f>
        <v>289</v>
      </c>
      <c r="C946" s="1" t="s">
        <v>0</v>
      </c>
      <c r="D946" s="1">
        <v>210</v>
      </c>
      <c r="E946" s="1" t="s">
        <v>1</v>
      </c>
    </row>
    <row r="947" spans="1:5">
      <c r="A947" s="1">
        <v>289221</v>
      </c>
      <c r="B947" s="1" t="str">
        <f>LEFT(A947,3)</f>
        <v>289</v>
      </c>
      <c r="C947" s="1" t="s">
        <v>0</v>
      </c>
      <c r="D947" s="1">
        <v>362.6</v>
      </c>
      <c r="E947" s="1" t="s">
        <v>1</v>
      </c>
    </row>
    <row r="948" spans="1:5">
      <c r="A948" s="1">
        <v>289221</v>
      </c>
      <c r="B948" s="1" t="str">
        <f>LEFT(A948,3)</f>
        <v>289</v>
      </c>
      <c r="C948" s="1" t="s">
        <v>0</v>
      </c>
      <c r="D948" s="1">
        <v>100</v>
      </c>
      <c r="E948" s="1" t="s">
        <v>1</v>
      </c>
    </row>
    <row r="949" spans="1:5">
      <c r="A949" s="1">
        <v>289221</v>
      </c>
      <c r="B949" s="1" t="str">
        <f>LEFT(A949,3)</f>
        <v>289</v>
      </c>
      <c r="C949" s="1" t="s">
        <v>0</v>
      </c>
      <c r="D949" s="1">
        <v>170</v>
      </c>
      <c r="E949" s="1" t="s">
        <v>1</v>
      </c>
    </row>
    <row r="950" spans="1:5">
      <c r="A950" s="1">
        <v>289221</v>
      </c>
      <c r="B950" s="1" t="str">
        <f>LEFT(A950,3)</f>
        <v>289</v>
      </c>
      <c r="C950" s="1" t="s">
        <v>0</v>
      </c>
      <c r="D950" s="1">
        <v>53252.87</v>
      </c>
      <c r="E950" s="1" t="s">
        <v>1</v>
      </c>
    </row>
    <row r="951" spans="1:5">
      <c r="A951" s="1">
        <v>289221</v>
      </c>
      <c r="B951" s="1" t="str">
        <f>LEFT(A951,3)</f>
        <v>289</v>
      </c>
      <c r="C951" s="1" t="s">
        <v>0</v>
      </c>
      <c r="D951" s="1">
        <v>4302.28</v>
      </c>
      <c r="E951" s="1" t="s">
        <v>1</v>
      </c>
    </row>
    <row r="952" spans="1:5">
      <c r="A952" s="1">
        <v>289221</v>
      </c>
      <c r="B952" s="1" t="str">
        <f>LEFT(A952,3)</f>
        <v>289</v>
      </c>
      <c r="C952" s="1" t="s">
        <v>0</v>
      </c>
      <c r="D952" s="1">
        <v>4292.68</v>
      </c>
      <c r="E952" s="1" t="s">
        <v>1</v>
      </c>
    </row>
    <row r="953" spans="1:5">
      <c r="A953" s="1">
        <v>289221</v>
      </c>
      <c r="B953" s="1" t="str">
        <f>LEFT(A953,3)</f>
        <v>289</v>
      </c>
      <c r="C953" s="1" t="s">
        <v>0</v>
      </c>
      <c r="D953" s="1">
        <v>600</v>
      </c>
      <c r="E953" s="1" t="s">
        <v>1</v>
      </c>
    </row>
    <row r="954" spans="1:5">
      <c r="A954" s="1">
        <v>289221</v>
      </c>
      <c r="B954" s="1" t="str">
        <f>LEFT(A954,3)</f>
        <v>289</v>
      </c>
      <c r="C954" s="1" t="s">
        <v>0</v>
      </c>
      <c r="D954" s="1">
        <v>300</v>
      </c>
      <c r="E954" s="1" t="s">
        <v>1</v>
      </c>
    </row>
    <row r="955" spans="1:5">
      <c r="A955" s="1">
        <v>289221</v>
      </c>
      <c r="B955" s="1" t="str">
        <f>LEFT(A955,3)</f>
        <v>289</v>
      </c>
      <c r="C955" s="1" t="s">
        <v>0</v>
      </c>
      <c r="D955" s="1">
        <v>600</v>
      </c>
      <c r="E955" s="1" t="s">
        <v>1</v>
      </c>
    </row>
    <row r="956" spans="1:5">
      <c r="A956" s="1">
        <v>289221</v>
      </c>
      <c r="B956" s="1" t="str">
        <f>LEFT(A956,3)</f>
        <v>289</v>
      </c>
      <c r="C956" s="1" t="s">
        <v>0</v>
      </c>
      <c r="D956" s="1">
        <v>335.5</v>
      </c>
      <c r="E956" s="1" t="s">
        <v>1</v>
      </c>
    </row>
    <row r="957" spans="1:5">
      <c r="A957" s="1">
        <v>289221</v>
      </c>
      <c r="B957" s="1" t="str">
        <f>LEFT(A957,3)</f>
        <v>289</v>
      </c>
      <c r="C957" s="1" t="s">
        <v>0</v>
      </c>
      <c r="D957" s="1">
        <v>2409</v>
      </c>
      <c r="E957" s="1" t="s">
        <v>1</v>
      </c>
    </row>
    <row r="958" spans="1:5">
      <c r="A958" s="1">
        <v>289221</v>
      </c>
      <c r="B958" s="1" t="str">
        <f>LEFT(A958,3)</f>
        <v>289</v>
      </c>
      <c r="C958" s="1" t="s">
        <v>0</v>
      </c>
      <c r="D958" s="1">
        <v>51.75</v>
      </c>
      <c r="E958" s="1" t="s">
        <v>1</v>
      </c>
    </row>
    <row r="959" spans="1:5">
      <c r="A959" s="1">
        <v>289221</v>
      </c>
      <c r="B959" s="1" t="str">
        <f>LEFT(A959,3)</f>
        <v>289</v>
      </c>
      <c r="C959" s="1" t="s">
        <v>0</v>
      </c>
      <c r="D959" s="1">
        <v>1950</v>
      </c>
      <c r="E959" s="1" t="s">
        <v>1</v>
      </c>
    </row>
    <row r="960" spans="1:5">
      <c r="A960" s="1">
        <v>289221</v>
      </c>
      <c r="B960" s="1" t="str">
        <f>LEFT(A960,3)</f>
        <v>289</v>
      </c>
      <c r="C960" s="1" t="s">
        <v>0</v>
      </c>
      <c r="D960" s="1">
        <v>143</v>
      </c>
      <c r="E960" s="1" t="s">
        <v>1</v>
      </c>
    </row>
    <row r="961" spans="1:5">
      <c r="A961" s="1">
        <v>289221</v>
      </c>
      <c r="B961" s="1" t="str">
        <f>LEFT(A961,3)</f>
        <v>289</v>
      </c>
      <c r="C961" s="1" t="s">
        <v>0</v>
      </c>
      <c r="D961" s="1">
        <v>5394.87</v>
      </c>
      <c r="E961" s="1" t="s">
        <v>1</v>
      </c>
    </row>
    <row r="962" spans="1:5">
      <c r="A962" s="1">
        <v>289221</v>
      </c>
      <c r="B962" s="1" t="str">
        <f>LEFT(A962,3)</f>
        <v>289</v>
      </c>
      <c r="C962" s="1" t="s">
        <v>0</v>
      </c>
      <c r="D962" s="1">
        <v>500</v>
      </c>
      <c r="E962" s="1" t="s">
        <v>1</v>
      </c>
    </row>
    <row r="963" spans="1:5">
      <c r="A963" s="1">
        <v>289221</v>
      </c>
      <c r="B963" s="1" t="str">
        <f>LEFT(A963,3)</f>
        <v>289</v>
      </c>
      <c r="C963" s="1" t="s">
        <v>0</v>
      </c>
      <c r="D963" s="1">
        <v>300</v>
      </c>
      <c r="E963" s="1" t="s">
        <v>1</v>
      </c>
    </row>
    <row r="964" spans="1:5">
      <c r="A964" s="1">
        <v>289221</v>
      </c>
      <c r="B964" s="1" t="str">
        <f>LEFT(A964,3)</f>
        <v>289</v>
      </c>
      <c r="C964" s="1" t="s">
        <v>0</v>
      </c>
      <c r="D964" s="1">
        <v>500</v>
      </c>
      <c r="E964" s="1" t="s">
        <v>1</v>
      </c>
    </row>
    <row r="965" spans="1:5">
      <c r="A965" s="1">
        <v>289221</v>
      </c>
      <c r="B965" s="1" t="str">
        <f>LEFT(A965,3)</f>
        <v>289</v>
      </c>
      <c r="C965" s="1" t="s">
        <v>0</v>
      </c>
      <c r="D965" s="1">
        <v>250</v>
      </c>
      <c r="E965" s="1" t="s">
        <v>1</v>
      </c>
    </row>
    <row r="966" spans="1:5">
      <c r="A966" s="1">
        <v>289221</v>
      </c>
      <c r="B966" s="1" t="str">
        <f>LEFT(A966,3)</f>
        <v>289</v>
      </c>
      <c r="C966" s="1" t="s">
        <v>0</v>
      </c>
      <c r="D966" s="1">
        <v>1805</v>
      </c>
      <c r="E966" s="1" t="s">
        <v>1</v>
      </c>
    </row>
    <row r="967" spans="1:5">
      <c r="A967" s="1">
        <v>289221</v>
      </c>
      <c r="B967" s="1" t="str">
        <f>LEFT(A967,3)</f>
        <v>289</v>
      </c>
      <c r="C967" s="1" t="s">
        <v>0</v>
      </c>
      <c r="D967" s="1">
        <v>1000</v>
      </c>
      <c r="E967" s="1" t="s">
        <v>1</v>
      </c>
    </row>
    <row r="968" spans="1:5">
      <c r="A968" s="1">
        <v>289221</v>
      </c>
      <c r="B968" s="1" t="str">
        <f>LEFT(A968,3)</f>
        <v>289</v>
      </c>
      <c r="C968" s="1" t="s">
        <v>0</v>
      </c>
      <c r="D968" s="1">
        <v>260</v>
      </c>
      <c r="E968" s="1" t="s">
        <v>1</v>
      </c>
    </row>
    <row r="969" spans="1:5">
      <c r="A969" s="1">
        <v>289221</v>
      </c>
      <c r="B969" s="1" t="str">
        <f>LEFT(A969,3)</f>
        <v>289</v>
      </c>
      <c r="C969" s="1" t="s">
        <v>0</v>
      </c>
      <c r="D969" s="1">
        <v>665</v>
      </c>
      <c r="E969" s="1" t="s">
        <v>1</v>
      </c>
    </row>
    <row r="970" spans="1:5">
      <c r="A970" s="1">
        <v>289221</v>
      </c>
      <c r="B970" s="1" t="str">
        <f>LEFT(A970,3)</f>
        <v>289</v>
      </c>
      <c r="C970" s="1" t="s">
        <v>0</v>
      </c>
      <c r="D970" s="1">
        <v>1795.5</v>
      </c>
      <c r="E970" s="1" t="s">
        <v>1</v>
      </c>
    </row>
    <row r="971" spans="1:5">
      <c r="A971" s="1">
        <v>289221</v>
      </c>
      <c r="B971" s="1" t="str">
        <f>LEFT(A971,3)</f>
        <v>289</v>
      </c>
      <c r="C971" s="1" t="s">
        <v>0</v>
      </c>
      <c r="D971" s="1">
        <v>285</v>
      </c>
      <c r="E971" s="1" t="s">
        <v>1</v>
      </c>
    </row>
    <row r="972" spans="1:5">
      <c r="A972" s="1">
        <v>289221</v>
      </c>
      <c r="B972" s="1" t="str">
        <f>LEFT(A972,3)</f>
        <v>289</v>
      </c>
      <c r="C972" s="1" t="s">
        <v>0</v>
      </c>
      <c r="D972" s="1">
        <v>100</v>
      </c>
      <c r="E972" s="1" t="s">
        <v>1</v>
      </c>
    </row>
    <row r="973" spans="1:5">
      <c r="A973" s="1">
        <v>289221</v>
      </c>
      <c r="B973" s="1" t="str">
        <f>LEFT(A973,3)</f>
        <v>289</v>
      </c>
      <c r="C973" s="1" t="s">
        <v>0</v>
      </c>
      <c r="D973" s="1">
        <v>978.5</v>
      </c>
      <c r="E973" s="1" t="s">
        <v>1</v>
      </c>
    </row>
    <row r="974" spans="1:5">
      <c r="A974" s="1">
        <v>289221</v>
      </c>
      <c r="B974" s="1" t="str">
        <f>LEFT(A974,3)</f>
        <v>289</v>
      </c>
      <c r="C974" s="1" t="s">
        <v>0</v>
      </c>
      <c r="D974" s="1">
        <v>45</v>
      </c>
      <c r="E974" s="1" t="s">
        <v>1</v>
      </c>
    </row>
    <row r="975" spans="1:5">
      <c r="A975" s="1">
        <v>289221</v>
      </c>
      <c r="B975" s="1" t="str">
        <f>LEFT(A975,3)</f>
        <v>289</v>
      </c>
      <c r="C975" s="1" t="s">
        <v>0</v>
      </c>
      <c r="D975" s="1">
        <v>60</v>
      </c>
      <c r="E975" s="1" t="s">
        <v>1</v>
      </c>
    </row>
    <row r="976" spans="1:5">
      <c r="A976" s="1">
        <v>289221</v>
      </c>
      <c r="B976" s="1" t="str">
        <f>LEFT(A976,3)</f>
        <v>289</v>
      </c>
      <c r="C976" s="1" t="s">
        <v>0</v>
      </c>
      <c r="D976" s="1">
        <v>128</v>
      </c>
      <c r="E976" s="1" t="s">
        <v>1</v>
      </c>
    </row>
    <row r="977" spans="1:5">
      <c r="A977" s="1">
        <v>289221</v>
      </c>
      <c r="B977" s="1" t="str">
        <f>LEFT(A977,3)</f>
        <v>289</v>
      </c>
      <c r="C977" s="1" t="s">
        <v>0</v>
      </c>
      <c r="D977" s="1">
        <v>190</v>
      </c>
      <c r="E977" s="1" t="s">
        <v>1</v>
      </c>
    </row>
    <row r="978" spans="1:5">
      <c r="A978" s="1">
        <v>289221</v>
      </c>
      <c r="B978" s="1" t="str">
        <f>LEFT(A978,3)</f>
        <v>289</v>
      </c>
      <c r="C978" s="1" t="s">
        <v>0</v>
      </c>
      <c r="D978" s="1">
        <v>981.8</v>
      </c>
      <c r="E978" s="1" t="s">
        <v>1</v>
      </c>
    </row>
    <row r="979" spans="1:5">
      <c r="A979" s="1">
        <v>289221</v>
      </c>
      <c r="B979" s="1" t="str">
        <f>LEFT(A979,3)</f>
        <v>289</v>
      </c>
      <c r="C979" s="1" t="s">
        <v>0</v>
      </c>
      <c r="D979" s="1">
        <v>600</v>
      </c>
      <c r="E979" s="1" t="s">
        <v>1</v>
      </c>
    </row>
    <row r="980" spans="1:5">
      <c r="A980" s="1">
        <v>289221</v>
      </c>
      <c r="B980" s="1" t="str">
        <f>LEFT(A980,3)</f>
        <v>289</v>
      </c>
      <c r="C980" s="1" t="s">
        <v>0</v>
      </c>
      <c r="D980" s="1">
        <v>600</v>
      </c>
      <c r="E980" s="1" t="s">
        <v>1</v>
      </c>
    </row>
    <row r="981" spans="1:5">
      <c r="A981" s="1">
        <v>289221</v>
      </c>
      <c r="B981" s="1" t="str">
        <f>LEFT(A981,3)</f>
        <v>289</v>
      </c>
      <c r="C981" s="1" t="s">
        <v>0</v>
      </c>
      <c r="D981" s="1">
        <v>1858</v>
      </c>
      <c r="E981" s="1" t="s">
        <v>1</v>
      </c>
    </row>
    <row r="982" spans="1:5">
      <c r="A982" s="1">
        <v>289221</v>
      </c>
      <c r="B982" s="1" t="str">
        <f>LEFT(A982,3)</f>
        <v>289</v>
      </c>
      <c r="C982" s="1" t="s">
        <v>0</v>
      </c>
      <c r="D982" s="1">
        <v>3014.95</v>
      </c>
      <c r="E982" s="1" t="s">
        <v>1</v>
      </c>
    </row>
    <row r="983" spans="1:5">
      <c r="A983" s="1">
        <v>289221</v>
      </c>
      <c r="B983" s="1" t="str">
        <f>LEFT(A983,3)</f>
        <v>289</v>
      </c>
      <c r="C983" s="1" t="s">
        <v>0</v>
      </c>
      <c r="D983" s="1">
        <v>250</v>
      </c>
      <c r="E983" s="1" t="s">
        <v>1</v>
      </c>
    </row>
    <row r="984" spans="1:5">
      <c r="A984" s="1">
        <v>289221</v>
      </c>
      <c r="B984" s="1" t="str">
        <f>LEFT(A984,3)</f>
        <v>289</v>
      </c>
      <c r="C984" s="1" t="s">
        <v>0</v>
      </c>
      <c r="D984" s="1">
        <v>2922.7</v>
      </c>
      <c r="E984" s="1" t="s">
        <v>1</v>
      </c>
    </row>
    <row r="985" spans="1:5">
      <c r="A985" s="1">
        <v>289221</v>
      </c>
      <c r="B985" s="1" t="str">
        <f>LEFT(A985,3)</f>
        <v>289</v>
      </c>
      <c r="C985" s="1" t="s">
        <v>0</v>
      </c>
      <c r="D985" s="1">
        <v>4800</v>
      </c>
      <c r="E985" s="1" t="s">
        <v>1</v>
      </c>
    </row>
    <row r="986" spans="1:5">
      <c r="A986" s="1">
        <v>289221</v>
      </c>
      <c r="B986" s="1" t="str">
        <f>LEFT(A986,3)</f>
        <v>289</v>
      </c>
      <c r="C986" s="1" t="s">
        <v>0</v>
      </c>
      <c r="D986" s="1">
        <v>10</v>
      </c>
      <c r="E986" s="1" t="s">
        <v>1</v>
      </c>
    </row>
    <row r="987" spans="1:5">
      <c r="A987" s="1">
        <v>289221</v>
      </c>
      <c r="B987" s="1" t="str">
        <f>LEFT(A987,3)</f>
        <v>289</v>
      </c>
      <c r="C987" s="1" t="s">
        <v>0</v>
      </c>
      <c r="D987" s="1">
        <v>200</v>
      </c>
      <c r="E987" s="1" t="s">
        <v>1</v>
      </c>
    </row>
    <row r="988" spans="1:5">
      <c r="A988" s="1">
        <v>289300</v>
      </c>
      <c r="B988" s="1" t="str">
        <f>LEFT(A988,3)</f>
        <v>289</v>
      </c>
      <c r="C988" s="1" t="s">
        <v>0</v>
      </c>
      <c r="D988" s="1">
        <v>3012000</v>
      </c>
      <c r="E988" s="1" t="s">
        <v>1</v>
      </c>
    </row>
    <row r="989" spans="1:5">
      <c r="A989" s="1">
        <v>289300</v>
      </c>
      <c r="B989" s="1" t="str">
        <f>LEFT(A989,3)</f>
        <v>289</v>
      </c>
      <c r="C989" s="1" t="s">
        <v>0</v>
      </c>
      <c r="D989" s="1">
        <v>51639112.25</v>
      </c>
      <c r="E989" s="1" t="s">
        <v>1</v>
      </c>
    </row>
    <row r="990" spans="1:5">
      <c r="A990" s="1">
        <v>289300</v>
      </c>
      <c r="B990" s="1" t="str">
        <f>LEFT(A990,3)</f>
        <v>289</v>
      </c>
      <c r="C990" s="1" t="s">
        <v>0</v>
      </c>
      <c r="D990" s="1">
        <v>97695570</v>
      </c>
      <c r="E990" s="1" t="s">
        <v>1</v>
      </c>
    </row>
    <row r="991" spans="1:5">
      <c r="A991" s="1">
        <v>289300</v>
      </c>
      <c r="B991" s="1" t="str">
        <f>LEFT(A991,3)</f>
        <v>289</v>
      </c>
      <c r="C991" s="1" t="s">
        <v>0</v>
      </c>
      <c r="D991" s="1">
        <v>28482707.190000001</v>
      </c>
      <c r="E991" s="1" t="s">
        <v>1</v>
      </c>
    </row>
    <row r="992" spans="1:5">
      <c r="A992" s="1">
        <v>289300</v>
      </c>
      <c r="B992" s="1" t="str">
        <f>LEFT(A992,3)</f>
        <v>289</v>
      </c>
      <c r="C992" s="1" t="s">
        <v>0</v>
      </c>
      <c r="D992" s="1">
        <v>1573833.33</v>
      </c>
      <c r="E992" s="1" t="s">
        <v>1</v>
      </c>
    </row>
    <row r="993" spans="1:5">
      <c r="A993" s="1">
        <v>289300</v>
      </c>
      <c r="B993" s="1" t="str">
        <f>LEFT(A993,3)</f>
        <v>289</v>
      </c>
      <c r="C993" s="1" t="s">
        <v>0</v>
      </c>
      <c r="D993" s="1">
        <v>5141000</v>
      </c>
      <c r="E993" s="1" t="s">
        <v>1</v>
      </c>
    </row>
    <row r="994" spans="1:5">
      <c r="A994" s="1">
        <v>289300</v>
      </c>
      <c r="B994" s="1" t="str">
        <f>LEFT(A994,3)</f>
        <v>289</v>
      </c>
      <c r="C994" s="1" t="s">
        <v>0</v>
      </c>
      <c r="D994" s="1">
        <v>17022000</v>
      </c>
      <c r="E994" s="1" t="s">
        <v>1</v>
      </c>
    </row>
    <row r="995" spans="1:5">
      <c r="A995" s="1">
        <v>289300</v>
      </c>
      <c r="B995" s="1" t="str">
        <f>LEFT(A995,3)</f>
        <v>289</v>
      </c>
      <c r="C995" s="1" t="s">
        <v>0</v>
      </c>
      <c r="D995" s="1">
        <v>16155000</v>
      </c>
      <c r="E995" s="1" t="s">
        <v>1</v>
      </c>
    </row>
    <row r="996" spans="1:5">
      <c r="A996" s="1">
        <v>289300</v>
      </c>
      <c r="B996" s="1" t="str">
        <f>LEFT(A996,3)</f>
        <v>289</v>
      </c>
      <c r="C996" s="1" t="s">
        <v>0</v>
      </c>
      <c r="D996" s="1">
        <v>29649000</v>
      </c>
      <c r="E996" s="1" t="s">
        <v>1</v>
      </c>
    </row>
    <row r="997" spans="1:5">
      <c r="A997" s="1">
        <v>289300</v>
      </c>
      <c r="B997" s="1" t="str">
        <f>LEFT(A997,3)</f>
        <v>289</v>
      </c>
      <c r="C997" s="1" t="s">
        <v>0</v>
      </c>
      <c r="D997" s="1">
        <v>3360000</v>
      </c>
      <c r="E997" s="1" t="s">
        <v>1</v>
      </c>
    </row>
    <row r="998" spans="1:5">
      <c r="A998" s="1">
        <v>289300</v>
      </c>
      <c r="B998" s="1" t="str">
        <f>LEFT(A998,3)</f>
        <v>289</v>
      </c>
      <c r="C998" s="1" t="s">
        <v>0</v>
      </c>
      <c r="D998" s="1">
        <v>25000000</v>
      </c>
      <c r="E998" s="1" t="s">
        <v>1</v>
      </c>
    </row>
    <row r="999" spans="1:5">
      <c r="A999" s="1">
        <v>289300</v>
      </c>
      <c r="B999" s="1" t="str">
        <f>LEFT(A999,3)</f>
        <v>289</v>
      </c>
      <c r="C999" s="1">
        <v>0</v>
      </c>
      <c r="D999" s="1">
        <v>1397835</v>
      </c>
      <c r="E999" s="1">
        <v>1397835</v>
      </c>
    </row>
    <row r="1000" spans="1:5">
      <c r="A1000" s="1">
        <v>289300</v>
      </c>
      <c r="B1000" s="1" t="str">
        <f>LEFT(A1000,3)</f>
        <v>289</v>
      </c>
      <c r="C1000" s="1" t="s">
        <v>0</v>
      </c>
      <c r="D1000" s="1">
        <v>9085530</v>
      </c>
      <c r="E1000" s="1" t="s">
        <v>1</v>
      </c>
    </row>
    <row r="1001" spans="1:5">
      <c r="A1001" s="1">
        <v>289300</v>
      </c>
      <c r="B1001" s="1" t="str">
        <f>LEFT(A1001,3)</f>
        <v>289</v>
      </c>
      <c r="C1001" s="1" t="s">
        <v>0</v>
      </c>
      <c r="D1001" s="1">
        <v>631587</v>
      </c>
      <c r="E1001" s="1" t="s">
        <v>1</v>
      </c>
    </row>
    <row r="1002" spans="1:5">
      <c r="A1002" s="1">
        <v>289300</v>
      </c>
      <c r="B1002" s="1" t="str">
        <f>LEFT(A1002,3)</f>
        <v>289</v>
      </c>
      <c r="C1002" s="1" t="s">
        <v>0</v>
      </c>
      <c r="D1002" s="1">
        <v>4802991.8600000003</v>
      </c>
      <c r="E1002" s="1" t="s">
        <v>1</v>
      </c>
    </row>
    <row r="1003" spans="1:5">
      <c r="A1003" s="1">
        <v>289400</v>
      </c>
      <c r="B1003" s="1" t="str">
        <f>LEFT(A1003,3)</f>
        <v>289</v>
      </c>
      <c r="C1003" s="1">
        <v>0</v>
      </c>
      <c r="D1003" s="1">
        <v>11261831.939999999</v>
      </c>
      <c r="E1003" s="1">
        <v>11261831.939999999</v>
      </c>
    </row>
    <row r="1004" spans="1:5">
      <c r="A1004" s="1">
        <v>311000</v>
      </c>
      <c r="B1004" s="1" t="str">
        <f>LEFT(A1004,3)</f>
        <v>311</v>
      </c>
      <c r="C1004" s="1">
        <v>0</v>
      </c>
      <c r="D1004" s="1">
        <v>205.2</v>
      </c>
      <c r="E1004" s="1">
        <v>205.2</v>
      </c>
    </row>
    <row r="1005" spans="1:5">
      <c r="A1005" s="1">
        <v>311000</v>
      </c>
      <c r="B1005" s="1" t="str">
        <f>LEFT(A1005,3)</f>
        <v>311</v>
      </c>
      <c r="C1005" s="1">
        <v>96991342</v>
      </c>
      <c r="D1005" s="1">
        <v>96991342</v>
      </c>
    </row>
    <row r="1006" spans="1:5">
      <c r="A1006" s="1">
        <v>311000</v>
      </c>
      <c r="B1006" s="1" t="str">
        <f>LEFT(A1006,3)</f>
        <v>311</v>
      </c>
      <c r="C1006" s="1">
        <v>486771851.50999999</v>
      </c>
      <c r="D1006" s="1">
        <v>793978898.76999998</v>
      </c>
      <c r="E1006" s="1">
        <v>307207047.25999999</v>
      </c>
    </row>
    <row r="1007" spans="1:5">
      <c r="A1007" s="1">
        <v>311000</v>
      </c>
      <c r="B1007" s="1" t="str">
        <f>LEFT(A1007,3)</f>
        <v>311</v>
      </c>
      <c r="C1007" s="1">
        <v>202474048.90000001</v>
      </c>
      <c r="D1007" s="1">
        <v>323270378.06999999</v>
      </c>
      <c r="E1007" s="1">
        <v>120796329.17</v>
      </c>
    </row>
    <row r="1008" spans="1:5">
      <c r="A1008" s="1">
        <v>311000</v>
      </c>
      <c r="B1008" s="1" t="str">
        <f>LEFT(A1008,3)</f>
        <v>311</v>
      </c>
      <c r="C1008" s="1">
        <v>536844354.44</v>
      </c>
      <c r="D1008" s="1">
        <v>702120006.74000001</v>
      </c>
      <c r="E1008" s="1">
        <v>165275652.30000001</v>
      </c>
    </row>
    <row r="1009" spans="1:5">
      <c r="A1009" s="1">
        <v>311000</v>
      </c>
      <c r="B1009" s="1" t="str">
        <f>LEFT(A1009,3)</f>
        <v>311</v>
      </c>
      <c r="C1009" s="1">
        <v>0</v>
      </c>
      <c r="D1009" s="1">
        <v>7704826.2599999998</v>
      </c>
      <c r="E1009" s="1">
        <v>7704826.2599999998</v>
      </c>
    </row>
    <row r="1010" spans="1:5">
      <c r="A1010" s="1">
        <v>311000</v>
      </c>
      <c r="B1010" s="1" t="str">
        <f>LEFT(A1010,3)</f>
        <v>311</v>
      </c>
      <c r="C1010" s="1">
        <v>0</v>
      </c>
      <c r="D1010" s="1">
        <v>3963412.06</v>
      </c>
      <c r="E1010" s="1">
        <v>3963412.06</v>
      </c>
    </row>
    <row r="1011" spans="1:5">
      <c r="A1011" s="1">
        <v>311000</v>
      </c>
      <c r="B1011" s="1" t="str">
        <f>LEFT(A1011,3)</f>
        <v>311</v>
      </c>
      <c r="C1011" s="1">
        <v>0</v>
      </c>
      <c r="D1011" s="1">
        <v>6952470.4000000004</v>
      </c>
      <c r="E1011" s="1">
        <v>6952470.4000000004</v>
      </c>
    </row>
    <row r="1012" spans="1:5">
      <c r="A1012" s="1">
        <v>311000</v>
      </c>
      <c r="B1012" s="1" t="str">
        <f>LEFT(A1012,3)</f>
        <v>311</v>
      </c>
      <c r="C1012" s="1">
        <v>0</v>
      </c>
      <c r="D1012" s="1">
        <v>29982239.359999999</v>
      </c>
      <c r="E1012" s="1">
        <v>29982239.359999999</v>
      </c>
    </row>
    <row r="1013" spans="1:5">
      <c r="A1013" s="1">
        <v>311000</v>
      </c>
      <c r="B1013" s="1" t="str">
        <f>LEFT(A1013,3)</f>
        <v>311</v>
      </c>
      <c r="C1013" s="1">
        <v>0</v>
      </c>
      <c r="D1013" s="1">
        <v>13562507.58</v>
      </c>
      <c r="E1013" s="1">
        <v>13562507.58</v>
      </c>
    </row>
    <row r="1014" spans="1:5">
      <c r="A1014" s="1">
        <v>311000</v>
      </c>
      <c r="B1014" s="1" t="str">
        <f>LEFT(A1014,3)</f>
        <v>311</v>
      </c>
      <c r="C1014" s="1">
        <v>0</v>
      </c>
      <c r="D1014" s="1">
        <v>10772130.74</v>
      </c>
      <c r="E1014" s="1">
        <v>10772130.74</v>
      </c>
    </row>
    <row r="1015" spans="1:5">
      <c r="A1015" s="1">
        <v>311000</v>
      </c>
      <c r="B1015" s="1" t="str">
        <f>LEFT(A1015,3)</f>
        <v>311</v>
      </c>
      <c r="C1015" s="1">
        <v>142438445.55000001</v>
      </c>
      <c r="D1015" s="1">
        <v>222046792.33000001</v>
      </c>
      <c r="E1015" s="1">
        <v>79608346.780000001</v>
      </c>
    </row>
    <row r="1016" spans="1:5">
      <c r="A1016" s="1">
        <v>311000</v>
      </c>
      <c r="B1016" s="1" t="str">
        <f>LEFT(A1016,3)</f>
        <v>311</v>
      </c>
      <c r="C1016" s="1">
        <v>0</v>
      </c>
      <c r="D1016" s="1">
        <v>51052987.640000001</v>
      </c>
      <c r="E1016" s="1">
        <v>51052987.640000001</v>
      </c>
    </row>
    <row r="1017" spans="1:5">
      <c r="A1017" s="1">
        <v>311000</v>
      </c>
      <c r="B1017" s="1" t="str">
        <f>LEFT(A1017,3)</f>
        <v>311</v>
      </c>
      <c r="C1017" s="1">
        <v>0</v>
      </c>
      <c r="D1017" s="1">
        <v>20879030.829999998</v>
      </c>
      <c r="E1017" s="1">
        <v>20879030.829999998</v>
      </c>
    </row>
    <row r="1018" spans="1:5">
      <c r="A1018" s="1">
        <v>311000</v>
      </c>
      <c r="B1018" s="1" t="str">
        <f>LEFT(A1018,3)</f>
        <v>311</v>
      </c>
      <c r="C1018" s="1">
        <v>0</v>
      </c>
      <c r="D1018" s="1">
        <v>35750216.590000004</v>
      </c>
      <c r="E1018" s="1">
        <v>35750216.590000004</v>
      </c>
    </row>
    <row r="1019" spans="1:5">
      <c r="A1019" s="1">
        <v>311000</v>
      </c>
      <c r="B1019" s="1" t="str">
        <f>LEFT(A1019,3)</f>
        <v>311</v>
      </c>
      <c r="C1019" s="1">
        <v>0</v>
      </c>
      <c r="D1019" s="1">
        <v>5043.59</v>
      </c>
      <c r="E1019" s="1">
        <v>5043.59</v>
      </c>
    </row>
    <row r="1020" spans="1:5">
      <c r="A1020" s="1">
        <v>311000</v>
      </c>
      <c r="B1020" s="1" t="str">
        <f>LEFT(A1020,3)</f>
        <v>311</v>
      </c>
      <c r="C1020" s="1">
        <v>0</v>
      </c>
      <c r="D1020" s="1">
        <v>16702864.92</v>
      </c>
      <c r="E1020" s="1">
        <v>16702864.92</v>
      </c>
    </row>
    <row r="1021" spans="1:5">
      <c r="A1021" s="1">
        <v>311000</v>
      </c>
      <c r="B1021" s="1" t="str">
        <f>LEFT(A1021,3)</f>
        <v>311</v>
      </c>
      <c r="C1021" s="1">
        <v>0</v>
      </c>
      <c r="D1021" s="1">
        <v>7356512.3300000001</v>
      </c>
      <c r="E1021" s="1">
        <v>7356512.3300000001</v>
      </c>
    </row>
    <row r="1022" spans="1:5">
      <c r="A1022" s="1">
        <v>311000</v>
      </c>
      <c r="B1022" s="1" t="str">
        <f>LEFT(A1022,3)</f>
        <v>311</v>
      </c>
      <c r="C1022" s="1">
        <v>0</v>
      </c>
      <c r="D1022" s="1">
        <v>23204488.5</v>
      </c>
      <c r="E1022" s="1">
        <v>23204488.5</v>
      </c>
    </row>
    <row r="1023" spans="1:5">
      <c r="A1023" s="1">
        <v>311000</v>
      </c>
      <c r="B1023" s="1" t="str">
        <f>LEFT(A1023,3)</f>
        <v>311</v>
      </c>
      <c r="C1023" s="1">
        <v>76042372.359999999</v>
      </c>
      <c r="D1023" s="1">
        <v>131335264.61</v>
      </c>
      <c r="E1023" s="1">
        <v>55292892.25</v>
      </c>
    </row>
    <row r="1024" spans="1:5">
      <c r="A1024" s="1">
        <v>311000</v>
      </c>
      <c r="B1024" s="1" t="str">
        <f>LEFT(A1024,3)</f>
        <v>311</v>
      </c>
      <c r="C1024" s="1">
        <v>0</v>
      </c>
      <c r="D1024" s="1">
        <v>25552884.440000001</v>
      </c>
      <c r="E1024" s="1">
        <v>25552884.440000001</v>
      </c>
    </row>
    <row r="1025" spans="1:5">
      <c r="A1025" s="1">
        <v>311000</v>
      </c>
      <c r="B1025" s="1" t="str">
        <f>LEFT(A1025,3)</f>
        <v>311</v>
      </c>
      <c r="C1025" s="1">
        <v>0</v>
      </c>
      <c r="D1025" s="1">
        <v>166830199.16999999</v>
      </c>
      <c r="E1025" s="1">
        <v>166830199.16999999</v>
      </c>
    </row>
    <row r="1026" spans="1:5">
      <c r="A1026" s="1">
        <v>311000</v>
      </c>
      <c r="B1026" s="1" t="str">
        <f>LEFT(A1026,3)</f>
        <v>311</v>
      </c>
      <c r="C1026" s="1">
        <v>0</v>
      </c>
      <c r="D1026" s="1">
        <v>9263059.7799999993</v>
      </c>
      <c r="E1026" s="1">
        <v>9263059.7799999993</v>
      </c>
    </row>
    <row r="1027" spans="1:5">
      <c r="A1027" s="1">
        <v>311000</v>
      </c>
      <c r="B1027" s="1" t="str">
        <f>LEFT(A1027,3)</f>
        <v>311</v>
      </c>
      <c r="C1027" s="1">
        <v>0</v>
      </c>
      <c r="D1027" s="1">
        <v>62575880.259999998</v>
      </c>
      <c r="E1027" s="1">
        <v>62575880.259999998</v>
      </c>
    </row>
    <row r="1028" spans="1:5">
      <c r="A1028" s="1">
        <v>311000</v>
      </c>
      <c r="B1028" s="1" t="str">
        <f>LEFT(A1028,3)</f>
        <v>311</v>
      </c>
      <c r="C1028" s="1">
        <v>0</v>
      </c>
      <c r="D1028" s="1">
        <v>24322025.66</v>
      </c>
      <c r="E1028" s="1">
        <v>24322025.66</v>
      </c>
    </row>
    <row r="1029" spans="1:5">
      <c r="A1029" s="1">
        <v>311000</v>
      </c>
      <c r="B1029" s="1" t="str">
        <f>LEFT(A1029,3)</f>
        <v>311</v>
      </c>
      <c r="C1029" s="1">
        <v>0</v>
      </c>
      <c r="D1029" s="1">
        <v>238120780.5</v>
      </c>
      <c r="E1029" s="1">
        <v>238120780.5</v>
      </c>
    </row>
    <row r="1030" spans="1:5">
      <c r="A1030" s="1">
        <v>311000</v>
      </c>
      <c r="B1030" s="1" t="str">
        <f>LEFT(A1030,3)</f>
        <v>311</v>
      </c>
      <c r="C1030" s="1">
        <v>0</v>
      </c>
      <c r="D1030" s="1">
        <v>9831835.4600000009</v>
      </c>
      <c r="E1030" s="1">
        <v>9831835.4600000009</v>
      </c>
    </row>
    <row r="1031" spans="1:5">
      <c r="A1031" s="1">
        <v>311000</v>
      </c>
      <c r="B1031" s="1" t="str">
        <f>LEFT(A1031,3)</f>
        <v>311</v>
      </c>
      <c r="C1031" s="1">
        <v>0</v>
      </c>
      <c r="D1031" s="1">
        <v>12270732.1</v>
      </c>
      <c r="E1031" s="1">
        <v>12270732.1</v>
      </c>
    </row>
    <row r="1032" spans="1:5">
      <c r="A1032" s="1">
        <v>311000</v>
      </c>
      <c r="B1032" s="1" t="str">
        <f>LEFT(A1032,3)</f>
        <v>311</v>
      </c>
      <c r="C1032" s="1">
        <v>0</v>
      </c>
      <c r="D1032" s="1">
        <v>184378671.87</v>
      </c>
      <c r="E1032" s="1">
        <v>184378671.87</v>
      </c>
    </row>
    <row r="1033" spans="1:5">
      <c r="A1033" s="1">
        <v>311000</v>
      </c>
      <c r="B1033" s="1" t="str">
        <f>LEFT(A1033,3)</f>
        <v>311</v>
      </c>
      <c r="C1033" s="1">
        <v>0</v>
      </c>
      <c r="D1033" s="1">
        <v>38776861.259999998</v>
      </c>
      <c r="E1033" s="1">
        <v>38776861.259999998</v>
      </c>
    </row>
    <row r="1034" spans="1:5">
      <c r="A1034" s="1">
        <v>311000</v>
      </c>
      <c r="B1034" s="1" t="str">
        <f>LEFT(A1034,3)</f>
        <v>311</v>
      </c>
      <c r="C1034" s="1">
        <v>0</v>
      </c>
      <c r="D1034" s="1">
        <v>27035342.539999999</v>
      </c>
      <c r="E1034" s="1">
        <v>27035342.539999999</v>
      </c>
    </row>
    <row r="1035" spans="1:5">
      <c r="A1035" s="1">
        <v>311000</v>
      </c>
      <c r="B1035" s="1" t="str">
        <f>LEFT(A1035,3)</f>
        <v>311</v>
      </c>
      <c r="C1035" s="1">
        <v>0</v>
      </c>
      <c r="D1035" s="1">
        <v>5009403.47</v>
      </c>
      <c r="E1035" s="1">
        <v>5009403.47</v>
      </c>
    </row>
    <row r="1036" spans="1:5">
      <c r="A1036" s="1">
        <v>311000</v>
      </c>
      <c r="B1036" s="1" t="str">
        <f>LEFT(A1036,3)</f>
        <v>311</v>
      </c>
      <c r="C1036" s="1">
        <v>0</v>
      </c>
      <c r="D1036" s="1">
        <v>19295235.16</v>
      </c>
      <c r="E1036" s="1">
        <v>19295235.16</v>
      </c>
    </row>
    <row r="1037" spans="1:5">
      <c r="A1037" s="1">
        <v>311000</v>
      </c>
      <c r="B1037" s="1" t="str">
        <f>LEFT(A1037,3)</f>
        <v>311</v>
      </c>
      <c r="C1037" s="1">
        <v>140330302.69999999</v>
      </c>
      <c r="D1037" s="1">
        <v>271676653.33999997</v>
      </c>
      <c r="E1037" s="1">
        <v>131346350.64</v>
      </c>
    </row>
    <row r="1038" spans="1:5">
      <c r="A1038" s="1">
        <v>311000</v>
      </c>
      <c r="B1038" s="1" t="str">
        <f>LEFT(A1038,3)</f>
        <v>311</v>
      </c>
      <c r="C1038" s="1">
        <v>6536820.5599999996</v>
      </c>
      <c r="D1038" s="1">
        <v>12220091.189999999</v>
      </c>
      <c r="E1038" s="1">
        <v>5683270.6299999999</v>
      </c>
    </row>
    <row r="1039" spans="1:5">
      <c r="A1039" s="1">
        <v>311000</v>
      </c>
      <c r="B1039" s="1" t="str">
        <f>LEFT(A1039,3)</f>
        <v>311</v>
      </c>
      <c r="C1039" s="1">
        <v>51962436.829999998</v>
      </c>
      <c r="D1039" s="1">
        <v>86098826.030000001</v>
      </c>
      <c r="E1039" s="1">
        <v>34136389.200000003</v>
      </c>
    </row>
    <row r="1040" spans="1:5">
      <c r="A1040" s="1">
        <v>311000</v>
      </c>
      <c r="B1040" s="1" t="str">
        <f>LEFT(A1040,3)</f>
        <v>311</v>
      </c>
      <c r="C1040" s="1">
        <v>11840469.83</v>
      </c>
      <c r="D1040" s="1">
        <v>21144235.789999999</v>
      </c>
      <c r="E1040" s="1">
        <v>9303765.9600000009</v>
      </c>
    </row>
    <row r="1041" spans="1:5">
      <c r="A1041" s="1">
        <v>312100</v>
      </c>
      <c r="B1041" s="1" t="str">
        <f>LEFT(A1041,3)</f>
        <v>312</v>
      </c>
      <c r="C1041" s="1">
        <v>360660</v>
      </c>
      <c r="D1041" s="1">
        <v>381558</v>
      </c>
      <c r="E1041" s="1">
        <v>20898</v>
      </c>
    </row>
    <row r="1042" spans="1:5">
      <c r="A1042" s="1">
        <v>312100</v>
      </c>
      <c r="B1042" s="1" t="str">
        <f>LEFT(A1042,3)</f>
        <v>312</v>
      </c>
      <c r="C1042" s="1">
        <v>11779.4</v>
      </c>
      <c r="D1042" s="1">
        <v>11779.4</v>
      </c>
    </row>
    <row r="1043" spans="1:5">
      <c r="A1043" s="1">
        <v>312100</v>
      </c>
      <c r="B1043" s="1" t="str">
        <f>LEFT(A1043,3)</f>
        <v>312</v>
      </c>
      <c r="C1043" s="1">
        <v>0</v>
      </c>
      <c r="D1043" s="1">
        <v>10554</v>
      </c>
      <c r="E1043" s="1">
        <v>10554</v>
      </c>
    </row>
    <row r="1044" spans="1:5">
      <c r="A1044" s="1">
        <v>312100</v>
      </c>
      <c r="B1044" s="1" t="str">
        <f>LEFT(A1044,3)</f>
        <v>312</v>
      </c>
      <c r="C1044" s="1">
        <v>7034.95</v>
      </c>
      <c r="D1044" s="1">
        <v>7034.95</v>
      </c>
    </row>
    <row r="1045" spans="1:5">
      <c r="A1045" s="1">
        <v>313100</v>
      </c>
      <c r="B1045" s="1" t="str">
        <f>LEFT(A1045,3)</f>
        <v>313</v>
      </c>
      <c r="C1045" s="1">
        <v>97038.15</v>
      </c>
      <c r="D1045" s="1">
        <v>97038.15</v>
      </c>
    </row>
    <row r="1046" spans="1:5">
      <c r="A1046" s="1">
        <v>313200</v>
      </c>
      <c r="B1046" s="1" t="str">
        <f>LEFT(A1046,3)</f>
        <v>313</v>
      </c>
      <c r="C1046" s="1">
        <v>52055.43</v>
      </c>
      <c r="D1046" s="1">
        <v>274796.3</v>
      </c>
      <c r="E1046" s="1">
        <v>222740.87</v>
      </c>
    </row>
    <row r="1047" spans="1:5">
      <c r="A1047" s="1">
        <v>313200</v>
      </c>
      <c r="B1047" s="1" t="str">
        <f>LEFT(A1047,3)</f>
        <v>313</v>
      </c>
      <c r="C1047" s="1">
        <v>3547.31</v>
      </c>
      <c r="D1047" s="1">
        <v>3547.31</v>
      </c>
    </row>
    <row r="1048" spans="1:5">
      <c r="A1048" s="1">
        <v>313200</v>
      </c>
      <c r="B1048" s="1" t="str">
        <f>LEFT(A1048,3)</f>
        <v>313</v>
      </c>
      <c r="C1048" s="1">
        <v>50257</v>
      </c>
      <c r="D1048" s="1">
        <v>50257</v>
      </c>
    </row>
    <row r="1049" spans="1:5">
      <c r="A1049" s="1">
        <v>313200</v>
      </c>
      <c r="B1049" s="1" t="str">
        <f>LEFT(A1049,3)</f>
        <v>313</v>
      </c>
      <c r="C1049" s="1">
        <v>138005.15</v>
      </c>
      <c r="D1049" s="1">
        <v>138005.15</v>
      </c>
    </row>
    <row r="1050" spans="1:5">
      <c r="A1050" s="1">
        <v>313200</v>
      </c>
      <c r="B1050" s="1" t="str">
        <f>LEFT(A1050,3)</f>
        <v>313</v>
      </c>
      <c r="C1050" s="1">
        <v>29180.21</v>
      </c>
      <c r="D1050" s="1">
        <v>29180.21</v>
      </c>
    </row>
    <row r="1051" spans="1:5">
      <c r="A1051" s="1">
        <v>313200</v>
      </c>
      <c r="B1051" s="1" t="str">
        <f>LEFT(A1051,3)</f>
        <v>313</v>
      </c>
      <c r="C1051" s="1">
        <v>16498.95</v>
      </c>
      <c r="D1051" s="1">
        <v>16498.95</v>
      </c>
    </row>
    <row r="1052" spans="1:5">
      <c r="A1052" s="1">
        <v>313200</v>
      </c>
      <c r="B1052" s="1" t="str">
        <f>LEFT(A1052,3)</f>
        <v>313</v>
      </c>
      <c r="C1052" s="1">
        <v>527739</v>
      </c>
      <c r="D1052" s="1">
        <v>527739</v>
      </c>
    </row>
    <row r="1053" spans="1:5">
      <c r="A1053" s="1">
        <v>313200</v>
      </c>
      <c r="B1053" s="1" t="str">
        <f>LEFT(A1053,3)</f>
        <v>313</v>
      </c>
      <c r="C1053" s="1">
        <v>0</v>
      </c>
      <c r="D1053" s="1">
        <v>6682802.3300000001</v>
      </c>
      <c r="E1053" s="1">
        <v>6682802.3300000001</v>
      </c>
    </row>
    <row r="1054" spans="1:5">
      <c r="A1054" s="1">
        <v>313200</v>
      </c>
      <c r="B1054" s="1" t="str">
        <f>LEFT(A1054,3)</f>
        <v>313</v>
      </c>
      <c r="C1054" s="1">
        <v>0</v>
      </c>
      <c r="D1054" s="1">
        <v>11118024.75</v>
      </c>
      <c r="E1054" s="1">
        <v>11118024.75</v>
      </c>
    </row>
    <row r="1055" spans="1:5">
      <c r="A1055" s="1">
        <v>315100</v>
      </c>
      <c r="B1055" s="1" t="str">
        <f>LEFT(A1055,3)</f>
        <v>315</v>
      </c>
      <c r="C1055" s="1">
        <v>1747113.8</v>
      </c>
      <c r="D1055" s="1">
        <v>1767113.8</v>
      </c>
      <c r="E1055" s="1">
        <v>20000</v>
      </c>
    </row>
    <row r="1056" spans="1:5">
      <c r="A1056" s="1">
        <v>315200</v>
      </c>
      <c r="B1056" s="1" t="str">
        <f>LEFT(A1056,3)</f>
        <v>315</v>
      </c>
      <c r="C1056" s="1">
        <v>239575.37</v>
      </c>
      <c r="D1056" s="1">
        <v>239575.37</v>
      </c>
    </row>
    <row r="1057" spans="1:5">
      <c r="A1057" s="1">
        <v>315200</v>
      </c>
      <c r="B1057" s="1" t="str">
        <f>LEFT(A1057,3)</f>
        <v>315</v>
      </c>
      <c r="C1057" s="1">
        <v>0</v>
      </c>
      <c r="D1057" s="1">
        <v>41608</v>
      </c>
      <c r="E1057" s="1">
        <v>41608</v>
      </c>
    </row>
    <row r="1058" spans="1:5">
      <c r="A1058" s="1">
        <v>316000</v>
      </c>
      <c r="B1058" s="1" t="str">
        <f>LEFT(A1058,3)</f>
        <v>316</v>
      </c>
      <c r="C1058" s="1">
        <v>186108.3</v>
      </c>
      <c r="D1058" s="1">
        <v>186108.3</v>
      </c>
    </row>
    <row r="1059" spans="1:5">
      <c r="A1059" s="1">
        <v>316000</v>
      </c>
      <c r="B1059" s="1" t="str">
        <f>LEFT(A1059,3)</f>
        <v>316</v>
      </c>
      <c r="C1059" s="1">
        <v>24772.43</v>
      </c>
      <c r="D1059" s="1">
        <v>24772.43</v>
      </c>
    </row>
    <row r="1060" spans="1:5">
      <c r="A1060" s="1">
        <v>316000</v>
      </c>
      <c r="B1060" s="1" t="str">
        <f>LEFT(A1060,3)</f>
        <v>316</v>
      </c>
      <c r="C1060" s="1">
        <v>162689.5</v>
      </c>
      <c r="D1060" s="1">
        <v>162689.5</v>
      </c>
    </row>
    <row r="1061" spans="1:5">
      <c r="A1061" s="1">
        <v>316000</v>
      </c>
      <c r="B1061" s="1" t="str">
        <f>LEFT(A1061,3)</f>
        <v>316</v>
      </c>
      <c r="C1061" s="1">
        <v>0</v>
      </c>
      <c r="D1061" s="1">
        <v>23040</v>
      </c>
      <c r="E1061" s="1">
        <v>23040</v>
      </c>
    </row>
    <row r="1062" spans="1:5">
      <c r="A1062" s="1">
        <v>321100</v>
      </c>
      <c r="B1062" s="1" t="str">
        <f>LEFT(A1062,3)</f>
        <v>321</v>
      </c>
      <c r="C1062" s="1">
        <v>15253698.9</v>
      </c>
      <c r="D1062" s="1">
        <v>16538107.960000001</v>
      </c>
      <c r="E1062" s="1">
        <v>1284409.06</v>
      </c>
    </row>
    <row r="1063" spans="1:5">
      <c r="A1063" s="1">
        <v>321100</v>
      </c>
      <c r="B1063" s="1" t="str">
        <f>LEFT(A1063,3)</f>
        <v>321</v>
      </c>
      <c r="C1063" s="1">
        <v>0</v>
      </c>
      <c r="D1063" s="1">
        <v>3650.11</v>
      </c>
      <c r="E1063" s="1">
        <v>3650.11</v>
      </c>
    </row>
    <row r="1064" spans="1:5">
      <c r="A1064" s="1">
        <v>321200</v>
      </c>
      <c r="B1064" s="1" t="str">
        <f>LEFT(A1064,3)</f>
        <v>321</v>
      </c>
      <c r="C1064" s="1">
        <v>46217.75</v>
      </c>
      <c r="D1064" s="1">
        <v>46217.75</v>
      </c>
    </row>
    <row r="1065" spans="1:5">
      <c r="A1065" s="1">
        <v>321300</v>
      </c>
      <c r="B1065" s="1" t="str">
        <f>LEFT(A1065,3)</f>
        <v>321</v>
      </c>
      <c r="C1065" s="1">
        <v>627040.07999999996</v>
      </c>
      <c r="D1065" s="1">
        <v>627899.31000000006</v>
      </c>
      <c r="E1065" s="1">
        <v>859.23</v>
      </c>
    </row>
    <row r="1066" spans="1:5">
      <c r="A1066" s="1">
        <v>321300</v>
      </c>
      <c r="B1066" s="1" t="str">
        <f>LEFT(A1066,3)</f>
        <v>321</v>
      </c>
      <c r="C1066" s="1">
        <v>208303.73</v>
      </c>
      <c r="D1066" s="1">
        <v>208819.94</v>
      </c>
      <c r="E1066" s="1">
        <v>516.21</v>
      </c>
    </row>
    <row r="1067" spans="1:5">
      <c r="A1067" s="1">
        <v>321300</v>
      </c>
      <c r="B1067" s="1" t="str">
        <f>LEFT(A1067,3)</f>
        <v>321</v>
      </c>
      <c r="C1067" s="1">
        <v>75085047.200000003</v>
      </c>
      <c r="D1067" s="1">
        <v>75288282.379999995</v>
      </c>
      <c r="E1067" s="1">
        <v>203235.18</v>
      </c>
    </row>
    <row r="1068" spans="1:5">
      <c r="A1068" s="1">
        <v>321300</v>
      </c>
      <c r="B1068" s="1" t="str">
        <f>LEFT(A1068,3)</f>
        <v>321</v>
      </c>
      <c r="C1068" s="1">
        <v>559916.67000000004</v>
      </c>
      <c r="D1068" s="1">
        <v>578700</v>
      </c>
      <c r="E1068" s="1">
        <v>18783.330000000002</v>
      </c>
    </row>
    <row r="1069" spans="1:5">
      <c r="A1069" s="1">
        <v>321400</v>
      </c>
      <c r="B1069" s="1" t="str">
        <f>LEFT(A1069,3)</f>
        <v>321</v>
      </c>
      <c r="C1069" s="1">
        <v>26732360.859999999</v>
      </c>
      <c r="D1069" s="1">
        <v>26952976.010000002</v>
      </c>
      <c r="E1069" s="1">
        <v>220615.15</v>
      </c>
    </row>
    <row r="1070" spans="1:5">
      <c r="A1070" s="1">
        <v>321400</v>
      </c>
      <c r="B1070" s="1" t="str">
        <f>LEFT(A1070,3)</f>
        <v>321</v>
      </c>
      <c r="C1070" s="1">
        <v>2201530.38</v>
      </c>
      <c r="D1070" s="1">
        <v>2215379.7200000002</v>
      </c>
      <c r="E1070" s="1">
        <v>13849.34</v>
      </c>
    </row>
    <row r="1071" spans="1:5">
      <c r="A1071" s="1">
        <v>321400</v>
      </c>
      <c r="B1071" s="1" t="str">
        <f>LEFT(A1071,3)</f>
        <v>321</v>
      </c>
      <c r="C1071" s="1">
        <v>9642.41</v>
      </c>
      <c r="D1071" s="1">
        <v>9734.49</v>
      </c>
      <c r="E1071" s="1">
        <v>92.08</v>
      </c>
    </row>
    <row r="1072" spans="1:5">
      <c r="A1072" s="1">
        <v>321500</v>
      </c>
      <c r="B1072" s="1" t="str">
        <f>LEFT(A1072,3)</f>
        <v>321</v>
      </c>
      <c r="C1072" s="1">
        <v>112890.81</v>
      </c>
      <c r="D1072" s="1">
        <v>113710.16</v>
      </c>
      <c r="E1072" s="1">
        <v>819.35</v>
      </c>
    </row>
    <row r="1073" spans="1:5">
      <c r="A1073" s="1">
        <v>321500</v>
      </c>
      <c r="B1073" s="1" t="str">
        <f>LEFT(A1073,3)</f>
        <v>321</v>
      </c>
      <c r="C1073" s="1">
        <v>26506629.57</v>
      </c>
      <c r="D1073" s="1">
        <v>26686097.52</v>
      </c>
      <c r="E1073" s="1">
        <v>179467.95</v>
      </c>
    </row>
    <row r="1074" spans="1:5">
      <c r="A1074" s="1">
        <v>321600</v>
      </c>
      <c r="B1074" s="1" t="str">
        <f>LEFT(A1074,3)</f>
        <v>321</v>
      </c>
      <c r="C1074" s="1">
        <v>0</v>
      </c>
      <c r="D1074" s="1">
        <v>66000</v>
      </c>
      <c r="E1074" s="1">
        <v>66000</v>
      </c>
    </row>
    <row r="1075" spans="1:5">
      <c r="A1075" s="1">
        <v>321600</v>
      </c>
      <c r="B1075" s="1" t="str">
        <f>LEFT(A1075,3)</f>
        <v>321</v>
      </c>
      <c r="C1075" s="1">
        <v>770000</v>
      </c>
      <c r="D1075" s="1">
        <v>1564005.21</v>
      </c>
      <c r="E1075" s="1">
        <v>794005.21</v>
      </c>
    </row>
    <row r="1076" spans="1:5">
      <c r="A1076" s="1">
        <v>321600</v>
      </c>
      <c r="B1076" s="1" t="str">
        <f>LEFT(A1076,3)</f>
        <v>321</v>
      </c>
      <c r="C1076" s="1">
        <v>0</v>
      </c>
      <c r="D1076" s="1">
        <v>34002.269999999997</v>
      </c>
      <c r="E1076" s="1">
        <v>34002.269999999997</v>
      </c>
    </row>
    <row r="1077" spans="1:5">
      <c r="A1077" s="1">
        <v>321600</v>
      </c>
      <c r="B1077" s="1" t="str">
        <f>LEFT(A1077,3)</f>
        <v>321</v>
      </c>
      <c r="C1077" s="1">
        <v>0</v>
      </c>
      <c r="D1077" s="1">
        <v>6630</v>
      </c>
      <c r="E1077" s="1">
        <v>6630</v>
      </c>
    </row>
    <row r="1078" spans="1:5">
      <c r="A1078" s="1">
        <v>321900</v>
      </c>
      <c r="B1078" s="1" t="str">
        <f>LEFT(A1078,3)</f>
        <v>321</v>
      </c>
      <c r="C1078" s="1">
        <v>49598.57</v>
      </c>
      <c r="D1078" s="1">
        <v>50695.51</v>
      </c>
      <c r="E1078" s="1">
        <v>1096.94</v>
      </c>
    </row>
    <row r="1079" spans="1:5">
      <c r="A1079" s="1">
        <v>321900</v>
      </c>
      <c r="B1079" s="1" t="str">
        <f>LEFT(A1079,3)</f>
        <v>321</v>
      </c>
      <c r="C1079" s="1">
        <v>6771.5</v>
      </c>
      <c r="D1079" s="1">
        <v>6771.5</v>
      </c>
    </row>
    <row r="1080" spans="1:5">
      <c r="A1080" s="1">
        <v>321900</v>
      </c>
      <c r="B1080" s="1" t="str">
        <f>LEFT(A1080,3)</f>
        <v>321</v>
      </c>
      <c r="C1080" s="1">
        <v>457216.32</v>
      </c>
      <c r="D1080" s="1">
        <v>460306.29</v>
      </c>
      <c r="E1080" s="1">
        <v>3089.97</v>
      </c>
    </row>
    <row r="1081" spans="1:5">
      <c r="A1081" s="1">
        <v>321900</v>
      </c>
      <c r="B1081" s="1" t="str">
        <f>LEFT(A1081,3)</f>
        <v>321</v>
      </c>
      <c r="C1081" s="1">
        <v>12943.25</v>
      </c>
      <c r="D1081" s="1">
        <v>13066.75</v>
      </c>
      <c r="E1081" s="1">
        <v>123.5</v>
      </c>
    </row>
    <row r="1082" spans="1:5">
      <c r="A1082" s="1">
        <v>321900</v>
      </c>
      <c r="B1082" s="1" t="str">
        <f>LEFT(A1082,3)</f>
        <v>321</v>
      </c>
      <c r="C1082" s="1">
        <v>134220</v>
      </c>
      <c r="D1082" s="1">
        <v>134220</v>
      </c>
    </row>
    <row r="1083" spans="1:5">
      <c r="A1083" s="1">
        <v>321900</v>
      </c>
      <c r="B1083" s="1" t="str">
        <f>LEFT(A1083,3)</f>
        <v>321</v>
      </c>
      <c r="C1083" s="1">
        <v>0</v>
      </c>
      <c r="D1083" s="1">
        <v>6326908.7699999996</v>
      </c>
      <c r="E1083" s="1">
        <v>6326908.7699999996</v>
      </c>
    </row>
    <row r="1084" spans="1:5">
      <c r="A1084" s="1">
        <v>321900</v>
      </c>
      <c r="B1084" s="1" t="str">
        <f>LEFT(A1084,3)</f>
        <v>321</v>
      </c>
      <c r="C1084" s="1">
        <v>0</v>
      </c>
      <c r="D1084" s="1">
        <v>1936930.72</v>
      </c>
      <c r="E1084" s="1">
        <v>1936930.72</v>
      </c>
    </row>
    <row r="1085" spans="1:5">
      <c r="A1085" s="1">
        <v>321900</v>
      </c>
      <c r="B1085" s="1" t="str">
        <f>LEFT(A1085,3)</f>
        <v>321</v>
      </c>
      <c r="C1085" s="1">
        <v>240</v>
      </c>
      <c r="D1085" s="1">
        <v>240</v>
      </c>
    </row>
    <row r="1086" spans="1:5">
      <c r="A1086" s="1">
        <v>321900</v>
      </c>
      <c r="B1086" s="1" t="str">
        <f>LEFT(A1086,3)</f>
        <v>321</v>
      </c>
      <c r="C1086" s="1">
        <v>853</v>
      </c>
      <c r="D1086" s="1">
        <v>893</v>
      </c>
      <c r="E1086" s="1">
        <v>40</v>
      </c>
    </row>
    <row r="1087" spans="1:5">
      <c r="A1087" s="1">
        <v>321900</v>
      </c>
      <c r="B1087" s="1" t="str">
        <f>LEFT(A1087,3)</f>
        <v>321</v>
      </c>
      <c r="C1087" s="1">
        <v>0</v>
      </c>
      <c r="D1087" s="1">
        <v>11711.01</v>
      </c>
      <c r="E1087" s="1">
        <v>11711.01</v>
      </c>
    </row>
    <row r="1088" spans="1:5">
      <c r="A1088" s="1">
        <v>321900</v>
      </c>
      <c r="B1088" s="1" t="str">
        <f>LEFT(A1088,3)</f>
        <v>321</v>
      </c>
      <c r="C1088" s="1">
        <v>83970.83</v>
      </c>
      <c r="D1088" s="1">
        <v>84029.16</v>
      </c>
      <c r="E1088" s="1">
        <v>58.33</v>
      </c>
    </row>
    <row r="1089" spans="1:5">
      <c r="A1089" s="1">
        <v>321900</v>
      </c>
      <c r="B1089" s="1" t="str">
        <f>LEFT(A1089,3)</f>
        <v>321</v>
      </c>
      <c r="C1089" s="1">
        <v>4201379.87</v>
      </c>
      <c r="D1089" s="1">
        <v>4229142.41</v>
      </c>
      <c r="E1089" s="1">
        <v>27762.54</v>
      </c>
    </row>
    <row r="1090" spans="1:5">
      <c r="A1090" s="1">
        <v>321900</v>
      </c>
      <c r="B1090" s="1" t="str">
        <f>LEFT(A1090,3)</f>
        <v>321</v>
      </c>
      <c r="C1090" s="1">
        <v>74780.429999999993</v>
      </c>
      <c r="D1090" s="1">
        <v>77887.100000000006</v>
      </c>
      <c r="E1090" s="1">
        <v>3106.67</v>
      </c>
    </row>
    <row r="1091" spans="1:5">
      <c r="A1091" s="1">
        <v>321910</v>
      </c>
      <c r="B1091" s="1" t="str">
        <f>LEFT(A1091,3)</f>
        <v>321</v>
      </c>
      <c r="C1091" s="1">
        <v>6219032.75</v>
      </c>
      <c r="D1091" s="1">
        <v>6260912.9900000002</v>
      </c>
      <c r="E1091" s="1">
        <v>41880.239999999998</v>
      </c>
    </row>
    <row r="1092" spans="1:5">
      <c r="A1092" s="1">
        <v>322200</v>
      </c>
      <c r="B1092" s="1" t="str">
        <f>LEFT(A1092,3)</f>
        <v>322</v>
      </c>
      <c r="C1092" s="1">
        <v>624150.77</v>
      </c>
      <c r="D1092" s="1">
        <v>624150.77</v>
      </c>
    </row>
    <row r="1093" spans="1:5">
      <c r="A1093" s="1">
        <v>322200</v>
      </c>
      <c r="B1093" s="1" t="str">
        <f>LEFT(A1093,3)</f>
        <v>322</v>
      </c>
      <c r="C1093" s="1">
        <v>36258.6</v>
      </c>
      <c r="D1093" s="1">
        <v>36258.6</v>
      </c>
    </row>
    <row r="1094" spans="1:5">
      <c r="A1094" s="1">
        <v>322400</v>
      </c>
      <c r="B1094" s="1" t="str">
        <f>LEFT(A1094,3)</f>
        <v>322</v>
      </c>
      <c r="C1094" s="1">
        <v>3415095</v>
      </c>
      <c r="D1094" s="1">
        <v>3424135</v>
      </c>
      <c r="E1094" s="1">
        <v>9040</v>
      </c>
    </row>
    <row r="1095" spans="1:5">
      <c r="A1095" s="1">
        <v>322500</v>
      </c>
      <c r="B1095" s="1" t="str">
        <f>LEFT(A1095,3)</f>
        <v>322</v>
      </c>
      <c r="C1095" s="1">
        <v>2425948.14</v>
      </c>
      <c r="D1095" s="1">
        <v>2425948.14</v>
      </c>
    </row>
    <row r="1096" spans="1:5">
      <c r="A1096" s="1">
        <v>322500</v>
      </c>
      <c r="B1096" s="1" t="str">
        <f>LEFT(A1096,3)</f>
        <v>322</v>
      </c>
      <c r="C1096" s="1">
        <v>3232580.02</v>
      </c>
      <c r="D1096" s="1">
        <v>3266425.15</v>
      </c>
      <c r="E1096" s="1">
        <v>33845.129999999997</v>
      </c>
    </row>
    <row r="1097" spans="1:5">
      <c r="A1097" s="1">
        <v>322500</v>
      </c>
      <c r="B1097" s="1" t="str">
        <f>LEFT(A1097,3)</f>
        <v>322</v>
      </c>
      <c r="C1097" s="1">
        <v>3799859.02</v>
      </c>
      <c r="D1097" s="1">
        <v>3800235</v>
      </c>
      <c r="E1097" s="1">
        <v>375.98</v>
      </c>
    </row>
    <row r="1098" spans="1:5">
      <c r="A1098" s="1">
        <v>322500</v>
      </c>
      <c r="B1098" s="1" t="str">
        <f>LEFT(A1098,3)</f>
        <v>322</v>
      </c>
      <c r="C1098" s="1">
        <v>60657</v>
      </c>
      <c r="D1098" s="1">
        <v>60657</v>
      </c>
    </row>
    <row r="1099" spans="1:5">
      <c r="A1099" s="1">
        <v>322500</v>
      </c>
      <c r="B1099" s="1" t="str">
        <f>LEFT(A1099,3)</f>
        <v>322</v>
      </c>
      <c r="C1099" s="1">
        <v>226273.1</v>
      </c>
      <c r="D1099" s="1">
        <v>226273.1</v>
      </c>
    </row>
    <row r="1100" spans="1:5">
      <c r="A1100" s="1">
        <v>322500</v>
      </c>
      <c r="B1100" s="1" t="str">
        <f>LEFT(A1100,3)</f>
        <v>322</v>
      </c>
      <c r="C1100" s="1">
        <v>201985.85</v>
      </c>
      <c r="D1100" s="1">
        <v>201985.85</v>
      </c>
    </row>
    <row r="1101" spans="1:5">
      <c r="A1101" s="1">
        <v>322610</v>
      </c>
      <c r="B1101" s="1" t="str">
        <f>LEFT(A1101,3)</f>
        <v>322</v>
      </c>
      <c r="C1101" s="1">
        <v>0</v>
      </c>
      <c r="D1101" s="1">
        <v>255357.15</v>
      </c>
      <c r="E1101" s="1">
        <v>255357.15</v>
      </c>
    </row>
    <row r="1102" spans="1:5">
      <c r="A1102" s="1">
        <v>322610</v>
      </c>
      <c r="B1102" s="1" t="str">
        <f>LEFT(A1102,3)</f>
        <v>322</v>
      </c>
      <c r="C1102" s="1">
        <v>0</v>
      </c>
      <c r="D1102" s="1">
        <v>419725.68</v>
      </c>
      <c r="E1102" s="1">
        <v>419725.68</v>
      </c>
    </row>
    <row r="1103" spans="1:5">
      <c r="A1103" s="1">
        <v>322620</v>
      </c>
      <c r="B1103" s="1" t="str">
        <f>LEFT(A1103,3)</f>
        <v>322</v>
      </c>
      <c r="C1103" s="1">
        <v>0</v>
      </c>
      <c r="D1103" s="1">
        <v>389529</v>
      </c>
      <c r="E1103" s="1">
        <v>389529</v>
      </c>
    </row>
    <row r="1104" spans="1:5">
      <c r="A1104" s="1">
        <v>322620</v>
      </c>
      <c r="B1104" s="1" t="str">
        <f>LEFT(A1104,3)</f>
        <v>322</v>
      </c>
      <c r="C1104" s="1">
        <v>0</v>
      </c>
      <c r="D1104" s="1">
        <v>255000</v>
      </c>
      <c r="E1104" s="1">
        <v>255000</v>
      </c>
    </row>
    <row r="1105" spans="1:5">
      <c r="A1105" s="1">
        <v>322620</v>
      </c>
      <c r="B1105" s="1" t="str">
        <f>LEFT(A1105,3)</f>
        <v>322</v>
      </c>
      <c r="C1105" s="1">
        <v>0</v>
      </c>
      <c r="D1105" s="1">
        <v>223802.44</v>
      </c>
      <c r="E1105" s="1">
        <v>223802.44</v>
      </c>
    </row>
    <row r="1106" spans="1:5">
      <c r="A1106" s="1">
        <v>322620</v>
      </c>
      <c r="B1106" s="1" t="str">
        <f>LEFT(A1106,3)</f>
        <v>322</v>
      </c>
      <c r="C1106" s="1">
        <v>0</v>
      </c>
      <c r="D1106" s="1">
        <v>12600</v>
      </c>
      <c r="E1106" s="1">
        <v>12600</v>
      </c>
    </row>
    <row r="1107" spans="1:5">
      <c r="A1107" s="1">
        <v>322620</v>
      </c>
      <c r="B1107" s="1" t="str">
        <f>LEFT(A1107,3)</f>
        <v>322</v>
      </c>
      <c r="C1107" s="1">
        <v>0</v>
      </c>
      <c r="D1107" s="1">
        <v>11462.28</v>
      </c>
      <c r="E1107" s="1">
        <v>11462.28</v>
      </c>
    </row>
    <row r="1108" spans="1:5">
      <c r="A1108" s="1">
        <v>322630</v>
      </c>
      <c r="B1108" s="1" t="str">
        <f>LEFT(A1108,3)</f>
        <v>322</v>
      </c>
      <c r="C1108" s="1">
        <v>0</v>
      </c>
      <c r="D1108" s="1">
        <v>19505</v>
      </c>
      <c r="E1108" s="1">
        <v>19505</v>
      </c>
    </row>
    <row r="1109" spans="1:5">
      <c r="A1109" s="1">
        <v>322630</v>
      </c>
      <c r="B1109" s="1" t="str">
        <f>LEFT(A1109,3)</f>
        <v>322</v>
      </c>
      <c r="C1109" s="1">
        <v>0</v>
      </c>
      <c r="D1109" s="1">
        <v>468645.43</v>
      </c>
      <c r="E1109" s="1">
        <v>468645.43</v>
      </c>
    </row>
    <row r="1110" spans="1:5">
      <c r="A1110" s="1">
        <v>322630</v>
      </c>
      <c r="B1110" s="1" t="str">
        <f>LEFT(A1110,3)</f>
        <v>322</v>
      </c>
      <c r="C1110" s="1">
        <v>0</v>
      </c>
      <c r="D1110" s="1">
        <v>446932.99</v>
      </c>
      <c r="E1110" s="1">
        <v>446932.99</v>
      </c>
    </row>
    <row r="1111" spans="1:5">
      <c r="A1111" s="1">
        <v>322630</v>
      </c>
      <c r="B1111" s="1" t="str">
        <f>LEFT(A1111,3)</f>
        <v>322</v>
      </c>
      <c r="C1111" s="1">
        <v>0</v>
      </c>
      <c r="D1111" s="1">
        <v>2846664.98</v>
      </c>
      <c r="E1111" s="1">
        <v>2846664.98</v>
      </c>
    </row>
    <row r="1112" spans="1:5">
      <c r="A1112" s="1">
        <v>322630</v>
      </c>
      <c r="B1112" s="1" t="str">
        <f>LEFT(A1112,3)</f>
        <v>322</v>
      </c>
      <c r="C1112" s="1">
        <v>0</v>
      </c>
      <c r="D1112" s="1">
        <v>336217</v>
      </c>
      <c r="E1112" s="1">
        <v>336217</v>
      </c>
    </row>
    <row r="1113" spans="1:5">
      <c r="A1113" s="1">
        <v>322630</v>
      </c>
      <c r="B1113" s="1" t="str">
        <f>LEFT(A1113,3)</f>
        <v>322</v>
      </c>
      <c r="C1113" s="1">
        <v>0</v>
      </c>
      <c r="D1113" s="1">
        <v>45890</v>
      </c>
      <c r="E1113" s="1">
        <v>45890</v>
      </c>
    </row>
    <row r="1114" spans="1:5">
      <c r="A1114" s="1">
        <v>322630</v>
      </c>
      <c r="B1114" s="1" t="str">
        <f>LEFT(A1114,3)</f>
        <v>322</v>
      </c>
      <c r="C1114" s="1">
        <v>0</v>
      </c>
      <c r="D1114" s="1">
        <v>3647505.5</v>
      </c>
      <c r="E1114" s="1">
        <v>3647505.5</v>
      </c>
    </row>
    <row r="1115" spans="1:5">
      <c r="A1115" s="1">
        <v>323100</v>
      </c>
      <c r="B1115" s="1" t="str">
        <f>LEFT(A1115,3)</f>
        <v>323</v>
      </c>
      <c r="C1115" s="1">
        <v>0</v>
      </c>
      <c r="D1115" s="1">
        <v>2479919.2799999998</v>
      </c>
      <c r="E1115" s="1">
        <v>2479919.2799999998</v>
      </c>
    </row>
    <row r="1116" spans="1:5">
      <c r="A1116" s="1">
        <v>323100</v>
      </c>
      <c r="B1116" s="1" t="str">
        <f>LEFT(A1116,3)</f>
        <v>323</v>
      </c>
      <c r="C1116" s="1">
        <v>0</v>
      </c>
      <c r="D1116" s="1">
        <v>330600.46999999997</v>
      </c>
      <c r="E1116" s="1">
        <v>330600.46999999997</v>
      </c>
    </row>
    <row r="1117" spans="1:5">
      <c r="A1117" s="1">
        <v>323100</v>
      </c>
      <c r="B1117" s="1" t="str">
        <f>LEFT(A1117,3)</f>
        <v>323</v>
      </c>
      <c r="C1117" s="1">
        <v>0</v>
      </c>
      <c r="D1117" s="1">
        <v>165300.23000000001</v>
      </c>
      <c r="E1117" s="1">
        <v>165300.23000000001</v>
      </c>
    </row>
    <row r="1118" spans="1:5">
      <c r="A1118" s="1">
        <v>323100</v>
      </c>
      <c r="B1118" s="1" t="str">
        <f>LEFT(A1118,3)</f>
        <v>323</v>
      </c>
      <c r="C1118" s="1">
        <v>0</v>
      </c>
      <c r="D1118" s="1">
        <v>331330.13</v>
      </c>
      <c r="E1118" s="1">
        <v>331330.13</v>
      </c>
    </row>
    <row r="1119" spans="1:5">
      <c r="A1119" s="1">
        <v>323100</v>
      </c>
      <c r="B1119" s="1" t="str">
        <f>LEFT(A1119,3)</f>
        <v>323</v>
      </c>
      <c r="C1119" s="1">
        <v>0</v>
      </c>
      <c r="D1119" s="1">
        <v>134363.39000000001</v>
      </c>
      <c r="E1119" s="1">
        <v>134363.39000000001</v>
      </c>
    </row>
    <row r="1120" spans="1:5">
      <c r="A1120" s="1">
        <v>323100</v>
      </c>
      <c r="B1120" s="1" t="str">
        <f>LEFT(A1120,3)</f>
        <v>323</v>
      </c>
      <c r="C1120" s="1">
        <v>3715219.78</v>
      </c>
      <c r="D1120" s="1">
        <v>3835673.82</v>
      </c>
      <c r="E1120" s="1">
        <v>120454.04</v>
      </c>
    </row>
    <row r="1121" spans="1:5">
      <c r="A1121" s="1">
        <v>323100</v>
      </c>
      <c r="B1121" s="1" t="str">
        <f>LEFT(A1121,3)</f>
        <v>323</v>
      </c>
      <c r="C1121" s="1">
        <v>4236744.6100000003</v>
      </c>
      <c r="D1121" s="1">
        <v>4236973.22</v>
      </c>
      <c r="E1121" s="1">
        <v>228.61</v>
      </c>
    </row>
    <row r="1122" spans="1:5">
      <c r="A1122" s="1">
        <v>323200</v>
      </c>
      <c r="B1122" s="1" t="str">
        <f>LEFT(A1122,3)</f>
        <v>323</v>
      </c>
      <c r="C1122" s="1">
        <v>0</v>
      </c>
      <c r="D1122" s="1">
        <v>144079.94</v>
      </c>
      <c r="E1122" s="1">
        <v>144079.94</v>
      </c>
    </row>
    <row r="1123" spans="1:5">
      <c r="A1123" s="1">
        <v>323200</v>
      </c>
      <c r="B1123" s="1" t="str">
        <f>LEFT(A1123,3)</f>
        <v>323</v>
      </c>
      <c r="C1123" s="1">
        <v>0</v>
      </c>
      <c r="D1123" s="1">
        <v>19209.830000000002</v>
      </c>
      <c r="E1123" s="1">
        <v>19209.830000000002</v>
      </c>
    </row>
    <row r="1124" spans="1:5">
      <c r="A1124" s="1">
        <v>323200</v>
      </c>
      <c r="B1124" s="1" t="str">
        <f>LEFT(A1124,3)</f>
        <v>323</v>
      </c>
      <c r="C1124" s="1">
        <v>0</v>
      </c>
      <c r="D1124" s="1">
        <v>9604.9500000000007</v>
      </c>
      <c r="E1124" s="1">
        <v>9604.9500000000007</v>
      </c>
    </row>
    <row r="1125" spans="1:5">
      <c r="A1125" s="1">
        <v>323200</v>
      </c>
      <c r="B1125" s="1" t="str">
        <f>LEFT(A1125,3)</f>
        <v>323</v>
      </c>
      <c r="C1125" s="1">
        <v>0</v>
      </c>
      <c r="D1125" s="1">
        <v>20231.03</v>
      </c>
      <c r="E1125" s="1">
        <v>20231.03</v>
      </c>
    </row>
    <row r="1126" spans="1:5">
      <c r="A1126" s="1">
        <v>323200</v>
      </c>
      <c r="B1126" s="1" t="str">
        <f>LEFT(A1126,3)</f>
        <v>323</v>
      </c>
      <c r="C1126" s="1">
        <v>1579084.65</v>
      </c>
      <c r="D1126" s="1">
        <v>1579084.65</v>
      </c>
    </row>
    <row r="1127" spans="1:5">
      <c r="A1127" s="1">
        <v>323300</v>
      </c>
      <c r="B1127" s="1" t="str">
        <f>LEFT(A1127,3)</f>
        <v>323</v>
      </c>
      <c r="C1127" s="1">
        <v>100486.39999999999</v>
      </c>
      <c r="D1127" s="1">
        <v>101504.86</v>
      </c>
      <c r="E1127" s="1">
        <v>1018.46</v>
      </c>
    </row>
    <row r="1128" spans="1:5">
      <c r="A1128" s="1">
        <v>323500</v>
      </c>
      <c r="B1128" s="1" t="str">
        <f>LEFT(A1128,3)</f>
        <v>323</v>
      </c>
      <c r="C1128" s="1">
        <v>12615104.859999999</v>
      </c>
      <c r="D1128" s="1">
        <v>12693781.390000001</v>
      </c>
      <c r="E1128" s="1">
        <v>78676.53</v>
      </c>
    </row>
    <row r="1129" spans="1:5">
      <c r="A1129" s="1">
        <v>323600</v>
      </c>
      <c r="B1129" s="1" t="str">
        <f>LEFT(A1129,3)</f>
        <v>323</v>
      </c>
      <c r="C1129" s="1">
        <v>1459300.55</v>
      </c>
      <c r="D1129" s="1">
        <v>1484956.16</v>
      </c>
      <c r="E1129" s="1">
        <v>25655.61</v>
      </c>
    </row>
    <row r="1130" spans="1:5">
      <c r="A1130" s="1">
        <v>323700</v>
      </c>
      <c r="B1130" s="1" t="str">
        <f>LEFT(A1130,3)</f>
        <v>323</v>
      </c>
      <c r="C1130" s="1">
        <v>87349.8</v>
      </c>
      <c r="D1130" s="1">
        <v>88125.67</v>
      </c>
      <c r="E1130" s="1">
        <v>775.87</v>
      </c>
    </row>
    <row r="1131" spans="1:5">
      <c r="A1131" s="1">
        <v>323800</v>
      </c>
      <c r="B1131" s="1" t="str">
        <f>LEFT(A1131,3)</f>
        <v>323</v>
      </c>
      <c r="C1131" s="1">
        <v>0</v>
      </c>
      <c r="D1131" s="1">
        <v>21725.91</v>
      </c>
      <c r="E1131" s="1">
        <v>21725.91</v>
      </c>
    </row>
    <row r="1132" spans="1:5">
      <c r="A1132" s="1">
        <v>323800</v>
      </c>
      <c r="B1132" s="1" t="str">
        <f>LEFT(A1132,3)</f>
        <v>323</v>
      </c>
      <c r="C1132" s="1">
        <v>0</v>
      </c>
      <c r="D1132" s="1">
        <v>166396.32999999999</v>
      </c>
      <c r="E1132" s="1">
        <v>166396.32999999999</v>
      </c>
    </row>
    <row r="1133" spans="1:5">
      <c r="A1133" s="1">
        <v>323900</v>
      </c>
      <c r="B1133" s="1" t="str">
        <f>LEFT(A1133,3)</f>
        <v>323</v>
      </c>
      <c r="C1133" s="1">
        <v>6072490</v>
      </c>
      <c r="D1133" s="1">
        <v>6109399.0199999996</v>
      </c>
      <c r="E1133" s="1">
        <v>36909.019999999997</v>
      </c>
    </row>
    <row r="1134" spans="1:5">
      <c r="A1134" s="1">
        <v>331100</v>
      </c>
      <c r="B1134" s="1" t="str">
        <f>LEFT(A1134,3)</f>
        <v>331</v>
      </c>
      <c r="C1134" s="1">
        <v>1488623.04</v>
      </c>
      <c r="D1134" s="1">
        <v>1560589.77</v>
      </c>
      <c r="E1134" s="1">
        <v>71966.73</v>
      </c>
    </row>
    <row r="1135" spans="1:5">
      <c r="A1135" s="1">
        <v>331100</v>
      </c>
      <c r="B1135" s="1" t="str">
        <f>LEFT(A1135,3)</f>
        <v>331</v>
      </c>
      <c r="C1135" s="1">
        <v>43960.88</v>
      </c>
      <c r="D1135" s="1">
        <v>43960.88</v>
      </c>
    </row>
    <row r="1136" spans="1:5">
      <c r="A1136" s="1">
        <v>331100</v>
      </c>
      <c r="B1136" s="1" t="str">
        <f>LEFT(A1136,3)</f>
        <v>331</v>
      </c>
      <c r="C1136" s="1">
        <v>1250257.25</v>
      </c>
      <c r="D1136" s="1">
        <v>1250437.25</v>
      </c>
      <c r="E1136" s="1">
        <v>180</v>
      </c>
    </row>
    <row r="1137" spans="1:5">
      <c r="A1137" s="1">
        <v>331100</v>
      </c>
      <c r="B1137" s="1" t="str">
        <f>LEFT(A1137,3)</f>
        <v>331</v>
      </c>
      <c r="C1137" s="1">
        <v>174530.5</v>
      </c>
      <c r="D1137" s="1">
        <v>174530.5</v>
      </c>
    </row>
    <row r="1138" spans="1:5">
      <c r="A1138" s="1">
        <v>331100</v>
      </c>
      <c r="B1138" s="1" t="str">
        <f>LEFT(A1138,3)</f>
        <v>331</v>
      </c>
      <c r="C1138" s="1">
        <v>1309681.32</v>
      </c>
      <c r="D1138" s="1">
        <v>1409181.32</v>
      </c>
      <c r="E1138" s="1">
        <v>99500</v>
      </c>
    </row>
    <row r="1139" spans="1:5">
      <c r="A1139" s="1">
        <v>331100</v>
      </c>
      <c r="B1139" s="1" t="str">
        <f>LEFT(A1139,3)</f>
        <v>331</v>
      </c>
      <c r="C1139" s="1">
        <v>153045.54999999999</v>
      </c>
      <c r="D1139" s="1">
        <v>153045.54999999999</v>
      </c>
    </row>
    <row r="1140" spans="1:5">
      <c r="A1140" s="1">
        <v>331170</v>
      </c>
      <c r="B1140" s="1" t="str">
        <f>LEFT(A1140,3)</f>
        <v>331</v>
      </c>
      <c r="C1140" s="1">
        <v>20803</v>
      </c>
      <c r="D1140" s="1">
        <v>29903</v>
      </c>
      <c r="E1140" s="1">
        <v>9100</v>
      </c>
    </row>
    <row r="1141" spans="1:5">
      <c r="A1141" s="1">
        <v>331200</v>
      </c>
      <c r="B1141" s="1" t="str">
        <f>LEFT(A1141,3)</f>
        <v>331</v>
      </c>
      <c r="C1141" s="1">
        <v>50468614.030000001</v>
      </c>
      <c r="D1141" s="1">
        <v>50468614.030000001</v>
      </c>
    </row>
    <row r="1142" spans="1:5">
      <c r="A1142" s="1">
        <v>331200</v>
      </c>
      <c r="B1142" s="1" t="str">
        <f>LEFT(A1142,3)</f>
        <v>331</v>
      </c>
      <c r="C1142" s="1">
        <v>104031455.98</v>
      </c>
      <c r="D1142" s="1">
        <v>124217604.38</v>
      </c>
      <c r="E1142" s="1">
        <v>20186148.399999999</v>
      </c>
    </row>
    <row r="1143" spans="1:5">
      <c r="A1143" s="1">
        <v>331200</v>
      </c>
      <c r="B1143" s="1" t="str">
        <f>LEFT(A1143,3)</f>
        <v>331</v>
      </c>
      <c r="C1143" s="1">
        <v>103434369.13</v>
      </c>
      <c r="D1143" s="1">
        <v>116957429.20999999</v>
      </c>
      <c r="E1143" s="1">
        <v>13523060.08</v>
      </c>
    </row>
    <row r="1144" spans="1:5">
      <c r="A1144" s="1">
        <v>331200</v>
      </c>
      <c r="B1144" s="1" t="str">
        <f>LEFT(A1144,3)</f>
        <v>331</v>
      </c>
      <c r="C1144" s="1">
        <v>93784697.180000007</v>
      </c>
      <c r="D1144" s="1">
        <v>93784697.180000007</v>
      </c>
    </row>
    <row r="1145" spans="1:5">
      <c r="A1145" s="1">
        <v>331200</v>
      </c>
      <c r="B1145" s="1" t="str">
        <f>LEFT(A1145,3)</f>
        <v>331</v>
      </c>
      <c r="C1145" s="1">
        <v>234352516.90000001</v>
      </c>
      <c r="D1145" s="1">
        <v>289492332.11000001</v>
      </c>
      <c r="E1145" s="1">
        <v>55139815.210000001</v>
      </c>
    </row>
    <row r="1146" spans="1:5">
      <c r="A1146" s="1">
        <v>331200</v>
      </c>
      <c r="B1146" s="1" t="str">
        <f>LEFT(A1146,3)</f>
        <v>331</v>
      </c>
      <c r="C1146" s="1">
        <v>0</v>
      </c>
      <c r="D1146" s="1">
        <v>9103211.9499999993</v>
      </c>
      <c r="E1146" s="1">
        <v>9103211.9499999993</v>
      </c>
    </row>
    <row r="1147" spans="1:5">
      <c r="A1147" s="1">
        <v>331200</v>
      </c>
      <c r="B1147" s="1" t="str">
        <f>LEFT(A1147,3)</f>
        <v>331</v>
      </c>
      <c r="C1147" s="1">
        <v>0</v>
      </c>
      <c r="D1147" s="1">
        <v>20140285.559999999</v>
      </c>
      <c r="E1147" s="1">
        <v>20140285.559999999</v>
      </c>
    </row>
    <row r="1148" spans="1:5">
      <c r="A1148" s="1">
        <v>331200</v>
      </c>
      <c r="B1148" s="1" t="str">
        <f>LEFT(A1148,3)</f>
        <v>331</v>
      </c>
      <c r="C1148" s="1">
        <v>0</v>
      </c>
      <c r="D1148" s="1">
        <v>154837.76999999999</v>
      </c>
      <c r="E1148" s="1">
        <v>154837.76999999999</v>
      </c>
    </row>
    <row r="1149" spans="1:5">
      <c r="A1149" s="1">
        <v>331200</v>
      </c>
      <c r="B1149" s="1" t="str">
        <f>LEFT(A1149,3)</f>
        <v>331</v>
      </c>
      <c r="C1149" s="1">
        <v>0</v>
      </c>
      <c r="D1149" s="1">
        <v>91548.1</v>
      </c>
      <c r="E1149" s="1">
        <v>91548.1</v>
      </c>
    </row>
    <row r="1150" spans="1:5">
      <c r="A1150" s="1">
        <v>331200</v>
      </c>
      <c r="B1150" s="1" t="str">
        <f>LEFT(A1150,3)</f>
        <v>331</v>
      </c>
      <c r="C1150" s="1">
        <v>0</v>
      </c>
      <c r="D1150" s="1">
        <v>1761060.46</v>
      </c>
      <c r="E1150" s="1">
        <v>1761060.46</v>
      </c>
    </row>
    <row r="1151" spans="1:5">
      <c r="A1151" s="1">
        <v>331200</v>
      </c>
      <c r="B1151" s="1" t="str">
        <f>LEFT(A1151,3)</f>
        <v>331</v>
      </c>
      <c r="C1151" s="1">
        <v>0</v>
      </c>
      <c r="D1151" s="1">
        <v>429460.85</v>
      </c>
      <c r="E1151" s="1">
        <v>429460.85</v>
      </c>
    </row>
    <row r="1152" spans="1:5">
      <c r="A1152" s="1">
        <v>331200</v>
      </c>
      <c r="B1152" s="1" t="str">
        <f>LEFT(A1152,3)</f>
        <v>331</v>
      </c>
      <c r="C1152" s="1">
        <v>0</v>
      </c>
      <c r="D1152" s="1">
        <v>6482.53</v>
      </c>
      <c r="E1152" s="1">
        <v>6482.53</v>
      </c>
    </row>
    <row r="1153" spans="1:5">
      <c r="A1153" s="1">
        <v>331200</v>
      </c>
      <c r="B1153" s="1" t="str">
        <f>LEFT(A1153,3)</f>
        <v>331</v>
      </c>
      <c r="C1153" s="1">
        <v>0</v>
      </c>
      <c r="D1153" s="1">
        <v>2707449</v>
      </c>
      <c r="E1153" s="1">
        <v>2707449</v>
      </c>
    </row>
    <row r="1154" spans="1:5">
      <c r="A1154" s="1">
        <v>331200</v>
      </c>
      <c r="B1154" s="1" t="str">
        <f>LEFT(A1154,3)</f>
        <v>331</v>
      </c>
      <c r="C1154" s="1">
        <v>0</v>
      </c>
      <c r="D1154" s="1">
        <v>13045034.140000001</v>
      </c>
      <c r="E1154" s="1">
        <v>13045034.140000001</v>
      </c>
    </row>
    <row r="1155" spans="1:5">
      <c r="A1155" s="1">
        <v>331200</v>
      </c>
      <c r="B1155" s="1" t="str">
        <f>LEFT(A1155,3)</f>
        <v>331</v>
      </c>
      <c r="C1155" s="1">
        <v>0</v>
      </c>
      <c r="D1155" s="1">
        <v>46829.19</v>
      </c>
      <c r="E1155" s="1">
        <v>46829.19</v>
      </c>
    </row>
    <row r="1156" spans="1:5">
      <c r="A1156" s="1">
        <v>331200</v>
      </c>
      <c r="B1156" s="1" t="str">
        <f>LEFT(A1156,3)</f>
        <v>331</v>
      </c>
      <c r="C1156" s="1">
        <v>0</v>
      </c>
      <c r="D1156" s="1">
        <v>81788.47</v>
      </c>
      <c r="E1156" s="1">
        <v>81788.47</v>
      </c>
    </row>
    <row r="1157" spans="1:5">
      <c r="A1157" s="1">
        <v>331200</v>
      </c>
      <c r="B1157" s="1" t="str">
        <f>LEFT(A1157,3)</f>
        <v>331</v>
      </c>
      <c r="C1157" s="1">
        <v>0</v>
      </c>
      <c r="D1157" s="1">
        <v>1725671.53</v>
      </c>
      <c r="E1157" s="1">
        <v>1725671.53</v>
      </c>
    </row>
    <row r="1158" spans="1:5">
      <c r="A1158" s="1">
        <v>331200</v>
      </c>
      <c r="B1158" s="1" t="str">
        <f>LEFT(A1158,3)</f>
        <v>331</v>
      </c>
      <c r="C1158" s="1">
        <v>0</v>
      </c>
      <c r="D1158" s="1">
        <v>612922.1</v>
      </c>
      <c r="E1158" s="1">
        <v>612922.1</v>
      </c>
    </row>
    <row r="1159" spans="1:5">
      <c r="A1159" s="1">
        <v>331200</v>
      </c>
      <c r="B1159" s="1" t="str">
        <f>LEFT(A1159,3)</f>
        <v>331</v>
      </c>
      <c r="C1159" s="1">
        <v>0</v>
      </c>
      <c r="D1159" s="1">
        <v>21443.35</v>
      </c>
      <c r="E1159" s="1">
        <v>21443.35</v>
      </c>
    </row>
    <row r="1160" spans="1:5">
      <c r="A1160" s="1">
        <v>331200</v>
      </c>
      <c r="B1160" s="1" t="str">
        <f>LEFT(A1160,3)</f>
        <v>331</v>
      </c>
      <c r="C1160" s="1">
        <v>66811648.149999999</v>
      </c>
      <c r="D1160" s="1">
        <v>66811648.149999999</v>
      </c>
    </row>
    <row r="1161" spans="1:5">
      <c r="A1161" s="1">
        <v>331200</v>
      </c>
      <c r="B1161" s="1" t="str">
        <f>LEFT(A1161,3)</f>
        <v>331</v>
      </c>
      <c r="C1161" s="1">
        <v>63616211.530000001</v>
      </c>
      <c r="D1161" s="1">
        <v>63616211.530000001</v>
      </c>
    </row>
    <row r="1162" spans="1:5">
      <c r="A1162" s="1">
        <v>331200</v>
      </c>
      <c r="B1162" s="1" t="str">
        <f>LEFT(A1162,3)</f>
        <v>331</v>
      </c>
      <c r="C1162" s="1">
        <v>0</v>
      </c>
      <c r="D1162" s="1">
        <v>8373051.6799999997</v>
      </c>
      <c r="E1162" s="1">
        <v>8373051.6799999997</v>
      </c>
    </row>
    <row r="1163" spans="1:5">
      <c r="A1163" s="1">
        <v>331200</v>
      </c>
      <c r="B1163" s="1" t="str">
        <f>LEFT(A1163,3)</f>
        <v>331</v>
      </c>
      <c r="C1163" s="1">
        <v>0</v>
      </c>
      <c r="D1163" s="1">
        <v>3481183.25</v>
      </c>
      <c r="E1163" s="1">
        <v>3481183.25</v>
      </c>
    </row>
    <row r="1164" spans="1:5">
      <c r="A1164" s="1">
        <v>331200</v>
      </c>
      <c r="B1164" s="1" t="str">
        <f>LEFT(A1164,3)</f>
        <v>331</v>
      </c>
      <c r="C1164" s="1">
        <v>0</v>
      </c>
      <c r="D1164" s="1">
        <v>8373051.6799999997</v>
      </c>
      <c r="E1164" s="1">
        <v>8373051.6799999997</v>
      </c>
    </row>
    <row r="1165" spans="1:5">
      <c r="A1165" s="1">
        <v>331200</v>
      </c>
      <c r="B1165" s="1" t="str">
        <f>LEFT(A1165,3)</f>
        <v>331</v>
      </c>
      <c r="C1165" s="1">
        <v>0</v>
      </c>
      <c r="D1165" s="1">
        <v>3657437.03</v>
      </c>
      <c r="E1165" s="1">
        <v>3657437.03</v>
      </c>
    </row>
    <row r="1166" spans="1:5">
      <c r="A1166" s="1">
        <v>331220</v>
      </c>
      <c r="B1166" s="1" t="str">
        <f>LEFT(A1166,3)</f>
        <v>331</v>
      </c>
      <c r="C1166" s="1">
        <v>0</v>
      </c>
      <c r="D1166" s="1">
        <v>157263.6</v>
      </c>
      <c r="E1166" s="1">
        <v>157263.6</v>
      </c>
    </row>
    <row r="1167" spans="1:5">
      <c r="A1167" s="1">
        <v>331240</v>
      </c>
      <c r="B1167" s="1" t="str">
        <f>LEFT(A1167,3)</f>
        <v>331</v>
      </c>
      <c r="C1167" s="1">
        <v>3328499.39</v>
      </c>
      <c r="D1167" s="1">
        <v>3328499.39</v>
      </c>
    </row>
    <row r="1168" spans="1:5">
      <c r="A1168" s="1">
        <v>331250</v>
      </c>
      <c r="B1168" s="1" t="str">
        <f>LEFT(A1168,3)</f>
        <v>331</v>
      </c>
      <c r="C1168" s="1">
        <v>4563063.1500000004</v>
      </c>
      <c r="D1168" s="1">
        <v>4621166.1500000004</v>
      </c>
      <c r="E1168" s="1">
        <v>58103</v>
      </c>
    </row>
    <row r="1169" spans="1:5">
      <c r="A1169" s="1">
        <v>331260</v>
      </c>
      <c r="B1169" s="1" t="str">
        <f>LEFT(A1169,3)</f>
        <v>331</v>
      </c>
      <c r="C1169" s="1">
        <v>545712.22</v>
      </c>
      <c r="D1169" s="1">
        <v>545712.22</v>
      </c>
    </row>
    <row r="1170" spans="1:5">
      <c r="A1170" s="1">
        <v>331280</v>
      </c>
      <c r="B1170" s="1" t="str">
        <f>LEFT(A1170,3)</f>
        <v>331</v>
      </c>
      <c r="C1170" s="1">
        <v>18000</v>
      </c>
      <c r="D1170" s="1">
        <v>18000</v>
      </c>
    </row>
    <row r="1171" spans="1:5">
      <c r="A1171" s="1">
        <v>331300</v>
      </c>
      <c r="B1171" s="1" t="str">
        <f>LEFT(A1171,3)</f>
        <v>331</v>
      </c>
      <c r="C1171" s="1">
        <v>0</v>
      </c>
      <c r="D1171" s="1">
        <v>5</v>
      </c>
      <c r="E1171" s="1">
        <v>5</v>
      </c>
    </row>
    <row r="1172" spans="1:5">
      <c r="A1172" s="1">
        <v>331300</v>
      </c>
      <c r="B1172" s="1" t="str">
        <f>LEFT(A1172,3)</f>
        <v>331</v>
      </c>
      <c r="C1172" s="1">
        <v>33377</v>
      </c>
      <c r="D1172" s="1">
        <v>33382</v>
      </c>
      <c r="E1172" s="1">
        <v>5</v>
      </c>
    </row>
    <row r="1173" spans="1:5">
      <c r="A1173" s="1">
        <v>331350</v>
      </c>
      <c r="B1173" s="1" t="str">
        <f>LEFT(A1173,3)</f>
        <v>331</v>
      </c>
      <c r="C1173" s="1">
        <v>0</v>
      </c>
      <c r="D1173" s="1">
        <v>526092592</v>
      </c>
      <c r="E1173" s="1">
        <v>526092592</v>
      </c>
    </row>
    <row r="1174" spans="1:5">
      <c r="A1174" s="1">
        <v>331410</v>
      </c>
      <c r="B1174" s="1" t="str">
        <f>LEFT(A1174,3)</f>
        <v>331</v>
      </c>
      <c r="C1174" s="1">
        <v>409932.54</v>
      </c>
      <c r="D1174" s="1">
        <v>409932.54</v>
      </c>
    </row>
    <row r="1175" spans="1:5">
      <c r="A1175" s="1">
        <v>331420</v>
      </c>
      <c r="B1175" s="1" t="str">
        <f>LEFT(A1175,3)</f>
        <v>331</v>
      </c>
      <c r="C1175" s="1">
        <v>9058.5</v>
      </c>
      <c r="D1175" s="1">
        <v>9058.5</v>
      </c>
    </row>
    <row r="1176" spans="1:5">
      <c r="A1176" s="1">
        <v>331430</v>
      </c>
      <c r="B1176" s="1" t="str">
        <f>LEFT(A1176,3)</f>
        <v>331</v>
      </c>
      <c r="C1176" s="1">
        <v>24000</v>
      </c>
      <c r="D1176" s="1">
        <v>24000</v>
      </c>
    </row>
    <row r="1177" spans="1:5">
      <c r="A1177" s="1">
        <v>331430</v>
      </c>
      <c r="B1177" s="1" t="str">
        <f>LEFT(A1177,3)</f>
        <v>331</v>
      </c>
      <c r="C1177" s="1">
        <v>127959</v>
      </c>
      <c r="D1177" s="1">
        <v>127959</v>
      </c>
    </row>
    <row r="1178" spans="1:5">
      <c r="A1178" s="1">
        <v>331440</v>
      </c>
      <c r="B1178" s="1" t="str">
        <f>LEFT(A1178,3)</f>
        <v>331</v>
      </c>
      <c r="C1178" s="1">
        <v>68661.97</v>
      </c>
      <c r="D1178" s="1">
        <v>68661.97</v>
      </c>
    </row>
    <row r="1179" spans="1:5">
      <c r="A1179" s="1">
        <v>331440</v>
      </c>
      <c r="B1179" s="1" t="str">
        <f>LEFT(A1179,3)</f>
        <v>331</v>
      </c>
      <c r="C1179" s="1">
        <v>75900</v>
      </c>
      <c r="D1179" s="1">
        <v>75900</v>
      </c>
    </row>
    <row r="1180" spans="1:5">
      <c r="A1180" s="1">
        <v>331440</v>
      </c>
      <c r="B1180" s="1" t="str">
        <f>LEFT(A1180,3)</f>
        <v>331</v>
      </c>
      <c r="C1180" s="1">
        <v>0</v>
      </c>
      <c r="D1180" s="1">
        <v>7982.05</v>
      </c>
      <c r="E1180" s="1">
        <v>7982.05</v>
      </c>
    </row>
    <row r="1181" spans="1:5">
      <c r="A1181" s="1">
        <v>331440</v>
      </c>
      <c r="B1181" s="1" t="str">
        <f>LEFT(A1181,3)</f>
        <v>331</v>
      </c>
      <c r="C1181" s="1">
        <v>0</v>
      </c>
      <c r="D1181" s="1">
        <v>12024.66</v>
      </c>
      <c r="E1181" s="1">
        <v>12024.66</v>
      </c>
    </row>
    <row r="1182" spans="1:5">
      <c r="A1182" s="1">
        <v>331440</v>
      </c>
      <c r="B1182" s="1" t="str">
        <f>LEFT(A1182,3)</f>
        <v>331</v>
      </c>
      <c r="C1182" s="1">
        <v>0</v>
      </c>
      <c r="D1182" s="1">
        <v>15669.19</v>
      </c>
      <c r="E1182" s="1">
        <v>15669.19</v>
      </c>
    </row>
    <row r="1183" spans="1:5">
      <c r="A1183" s="1">
        <v>331440</v>
      </c>
      <c r="B1183" s="1" t="str">
        <f>LEFT(A1183,3)</f>
        <v>331</v>
      </c>
      <c r="C1183" s="1">
        <v>1072073.1299999999</v>
      </c>
      <c r="D1183" s="1">
        <v>1090407.1299999999</v>
      </c>
      <c r="E1183" s="1">
        <v>18334</v>
      </c>
    </row>
    <row r="1184" spans="1:5">
      <c r="A1184" s="1">
        <v>331450</v>
      </c>
      <c r="B1184" s="1" t="str">
        <f>LEFT(A1184,3)</f>
        <v>331</v>
      </c>
      <c r="C1184" s="1">
        <v>55151.35</v>
      </c>
      <c r="D1184" s="1">
        <v>55151.35</v>
      </c>
    </row>
    <row r="1185" spans="1:5">
      <c r="A1185" s="1">
        <v>331510</v>
      </c>
      <c r="B1185" s="1" t="str">
        <f>LEFT(A1185,3)</f>
        <v>331</v>
      </c>
      <c r="C1185" s="1">
        <v>631586.93999999994</v>
      </c>
      <c r="D1185" s="1">
        <v>639891.93999999994</v>
      </c>
      <c r="E1185" s="1">
        <v>8305</v>
      </c>
    </row>
    <row r="1186" spans="1:5">
      <c r="A1186" s="1">
        <v>331510</v>
      </c>
      <c r="B1186" s="1" t="str">
        <f>LEFT(A1186,3)</f>
        <v>331</v>
      </c>
      <c r="C1186" s="1">
        <v>11414.53</v>
      </c>
      <c r="D1186" s="1">
        <v>11414.53</v>
      </c>
    </row>
    <row r="1187" spans="1:5">
      <c r="A1187" s="1">
        <v>331510</v>
      </c>
      <c r="B1187" s="1" t="str">
        <f>LEFT(A1187,3)</f>
        <v>331</v>
      </c>
      <c r="C1187" s="1">
        <v>6146.75</v>
      </c>
      <c r="D1187" s="1">
        <v>6146.75</v>
      </c>
    </row>
    <row r="1188" spans="1:5">
      <c r="A1188" s="1">
        <v>331520</v>
      </c>
      <c r="B1188" s="1" t="str">
        <f>LEFT(A1188,3)</f>
        <v>331</v>
      </c>
      <c r="C1188" s="1">
        <v>122391.25</v>
      </c>
      <c r="D1188" s="1">
        <v>122391.25</v>
      </c>
    </row>
    <row r="1189" spans="1:5">
      <c r="A1189" s="1">
        <v>331520</v>
      </c>
      <c r="B1189" s="1" t="str">
        <f>LEFT(A1189,3)</f>
        <v>331</v>
      </c>
      <c r="C1189" s="1">
        <v>43840</v>
      </c>
      <c r="D1189" s="1">
        <v>43840</v>
      </c>
    </row>
    <row r="1190" spans="1:5">
      <c r="A1190" s="1">
        <v>331520</v>
      </c>
      <c r="B1190" s="1" t="str">
        <f>LEFT(A1190,3)</f>
        <v>331</v>
      </c>
      <c r="C1190" s="1">
        <v>784649.74</v>
      </c>
      <c r="D1190" s="1">
        <v>784649.74</v>
      </c>
    </row>
    <row r="1191" spans="1:5">
      <c r="A1191" s="1">
        <v>331520</v>
      </c>
      <c r="B1191" s="1" t="str">
        <f>LEFT(A1191,3)</f>
        <v>331</v>
      </c>
      <c r="C1191" s="1">
        <v>0</v>
      </c>
      <c r="D1191" s="1">
        <v>121799.01</v>
      </c>
      <c r="E1191" s="1">
        <v>121799.01</v>
      </c>
    </row>
    <row r="1192" spans="1:5">
      <c r="A1192" s="1">
        <v>331520</v>
      </c>
      <c r="B1192" s="1" t="str">
        <f>LEFT(A1192,3)</f>
        <v>331</v>
      </c>
      <c r="C1192" s="1">
        <v>0</v>
      </c>
      <c r="D1192" s="1">
        <v>420</v>
      </c>
      <c r="E1192" s="1">
        <v>420</v>
      </c>
    </row>
    <row r="1193" spans="1:5">
      <c r="A1193" s="1">
        <v>331520</v>
      </c>
      <c r="B1193" s="1" t="str">
        <f>LEFT(A1193,3)</f>
        <v>331</v>
      </c>
      <c r="C1193" s="1">
        <v>10801064.970000001</v>
      </c>
      <c r="D1193" s="1">
        <v>10879169.720000001</v>
      </c>
      <c r="E1193" s="1">
        <v>78104.75</v>
      </c>
    </row>
    <row r="1194" spans="1:5">
      <c r="A1194" s="1">
        <v>331530</v>
      </c>
      <c r="B1194" s="1" t="str">
        <f>LEFT(A1194,3)</f>
        <v>331</v>
      </c>
      <c r="C1194" s="1">
        <v>319000.31</v>
      </c>
      <c r="D1194" s="1">
        <v>319000.31</v>
      </c>
    </row>
    <row r="1195" spans="1:5">
      <c r="A1195" s="1">
        <v>331530</v>
      </c>
      <c r="B1195" s="1" t="str">
        <f>LEFT(A1195,3)</f>
        <v>331</v>
      </c>
      <c r="C1195" s="1">
        <v>205899.02</v>
      </c>
      <c r="D1195" s="1">
        <v>205899.02</v>
      </c>
    </row>
    <row r="1196" spans="1:5">
      <c r="A1196" s="1">
        <v>331530</v>
      </c>
      <c r="B1196" s="1" t="str">
        <f>LEFT(A1196,3)</f>
        <v>331</v>
      </c>
      <c r="C1196" s="1">
        <v>39922.32</v>
      </c>
      <c r="D1196" s="1">
        <v>39922.32</v>
      </c>
    </row>
    <row r="1197" spans="1:5">
      <c r="A1197" s="1">
        <v>331530</v>
      </c>
      <c r="B1197" s="1" t="str">
        <f>LEFT(A1197,3)</f>
        <v>331</v>
      </c>
      <c r="C1197" s="1">
        <v>244333.34</v>
      </c>
      <c r="D1197" s="1">
        <v>244333.34</v>
      </c>
    </row>
    <row r="1198" spans="1:5">
      <c r="A1198" s="1">
        <v>331530</v>
      </c>
      <c r="B1198" s="1" t="str">
        <f>LEFT(A1198,3)</f>
        <v>331</v>
      </c>
      <c r="C1198" s="1">
        <v>4636.8</v>
      </c>
      <c r="D1198" s="1">
        <v>4636.8</v>
      </c>
    </row>
    <row r="1199" spans="1:5">
      <c r="A1199" s="1">
        <v>331600</v>
      </c>
      <c r="B1199" s="1" t="str">
        <f>LEFT(A1199,3)</f>
        <v>331</v>
      </c>
      <c r="C1199" s="1">
        <v>12300</v>
      </c>
      <c r="D1199" s="1">
        <v>12300</v>
      </c>
    </row>
    <row r="1200" spans="1:5">
      <c r="A1200" s="1">
        <v>331600</v>
      </c>
      <c r="B1200" s="1" t="str">
        <f>LEFT(A1200,3)</f>
        <v>331</v>
      </c>
      <c r="C1200" s="1">
        <v>43000</v>
      </c>
      <c r="D1200" s="1">
        <v>43000</v>
      </c>
    </row>
    <row r="1201" spans="1:5">
      <c r="A1201" s="1">
        <v>331640</v>
      </c>
      <c r="B1201" s="1" t="str">
        <f>LEFT(A1201,3)</f>
        <v>331</v>
      </c>
      <c r="C1201" s="1">
        <v>10582.65</v>
      </c>
      <c r="D1201" s="1">
        <v>10582.65</v>
      </c>
    </row>
    <row r="1202" spans="1:5">
      <c r="A1202" s="1">
        <v>331640</v>
      </c>
      <c r="B1202" s="1" t="str">
        <f>LEFT(A1202,3)</f>
        <v>331</v>
      </c>
      <c r="C1202" s="1">
        <v>151951787.78</v>
      </c>
      <c r="D1202" s="1">
        <v>168631414.97999999</v>
      </c>
      <c r="E1202" s="1">
        <v>16679627.199999999</v>
      </c>
    </row>
    <row r="1203" spans="1:5">
      <c r="A1203" s="1">
        <v>331640</v>
      </c>
      <c r="B1203" s="1" t="str">
        <f>LEFT(A1203,3)</f>
        <v>331</v>
      </c>
      <c r="C1203" s="1">
        <v>151387413.13999999</v>
      </c>
      <c r="D1203" s="1">
        <v>168005099.78999999</v>
      </c>
      <c r="E1203" s="1">
        <v>16617686.65</v>
      </c>
    </row>
    <row r="1204" spans="1:5">
      <c r="A1204" s="1">
        <v>331680</v>
      </c>
      <c r="B1204" s="1" t="str">
        <f>LEFT(A1204,3)</f>
        <v>331</v>
      </c>
      <c r="C1204" s="1">
        <v>487620</v>
      </c>
      <c r="D1204" s="1">
        <v>487620</v>
      </c>
    </row>
    <row r="1205" spans="1:5">
      <c r="A1205" s="1">
        <v>331700</v>
      </c>
      <c r="B1205" s="1" t="str">
        <f>LEFT(A1205,3)</f>
        <v>331</v>
      </c>
      <c r="C1205" s="1">
        <v>38998237.799999997</v>
      </c>
      <c r="D1205" s="1">
        <v>39382114.799999997</v>
      </c>
      <c r="E1205" s="1">
        <v>383877</v>
      </c>
    </row>
    <row r="1206" spans="1:5">
      <c r="A1206" s="1">
        <v>331800</v>
      </c>
      <c r="B1206" s="1" t="str">
        <f>LEFT(A1206,3)</f>
        <v>331</v>
      </c>
      <c r="C1206" s="1">
        <v>9098.2999999999993</v>
      </c>
      <c r="D1206" s="1">
        <v>9098.2999999999993</v>
      </c>
    </row>
    <row r="1207" spans="1:5">
      <c r="A1207" s="1">
        <v>331810</v>
      </c>
      <c r="B1207" s="1" t="str">
        <f>LEFT(A1207,3)</f>
        <v>331</v>
      </c>
      <c r="C1207" s="1">
        <v>17600</v>
      </c>
      <c r="D1207" s="1">
        <v>17600</v>
      </c>
    </row>
    <row r="1208" spans="1:5">
      <c r="A1208" s="1">
        <v>331810</v>
      </c>
      <c r="B1208" s="1" t="str">
        <f>LEFT(A1208,3)</f>
        <v>331</v>
      </c>
      <c r="C1208" s="1">
        <v>10000</v>
      </c>
      <c r="D1208" s="1">
        <v>10000</v>
      </c>
    </row>
    <row r="1209" spans="1:5">
      <c r="A1209" s="1">
        <v>331810</v>
      </c>
      <c r="B1209" s="1" t="str">
        <f>LEFT(A1209,3)</f>
        <v>331</v>
      </c>
      <c r="C1209" s="1">
        <v>10000</v>
      </c>
      <c r="D1209" s="1">
        <v>10000</v>
      </c>
    </row>
    <row r="1210" spans="1:5">
      <c r="A1210" s="1">
        <v>331810</v>
      </c>
      <c r="B1210" s="1" t="str">
        <f>LEFT(A1210,3)</f>
        <v>331</v>
      </c>
      <c r="C1210" s="1">
        <v>3000</v>
      </c>
      <c r="D1210" s="1">
        <v>3000</v>
      </c>
    </row>
    <row r="1211" spans="1:5">
      <c r="A1211" s="1">
        <v>331810</v>
      </c>
      <c r="B1211" s="1" t="str">
        <f>LEFT(A1211,3)</f>
        <v>331</v>
      </c>
      <c r="C1211" s="1">
        <v>453135</v>
      </c>
      <c r="D1211" s="1">
        <v>453135</v>
      </c>
    </row>
    <row r="1212" spans="1:5">
      <c r="A1212" s="1">
        <v>331810</v>
      </c>
      <c r="B1212" s="1" t="str">
        <f>LEFT(A1212,3)</f>
        <v>331</v>
      </c>
      <c r="C1212" s="1">
        <v>251698.94</v>
      </c>
      <c r="D1212" s="1">
        <v>251698.94</v>
      </c>
    </row>
    <row r="1213" spans="1:5">
      <c r="A1213" s="1">
        <v>331810</v>
      </c>
      <c r="B1213" s="1" t="str">
        <f>LEFT(A1213,3)</f>
        <v>331</v>
      </c>
      <c r="C1213" s="1">
        <v>4800</v>
      </c>
      <c r="D1213" s="1">
        <v>4800</v>
      </c>
    </row>
    <row r="1214" spans="1:5">
      <c r="A1214" s="1">
        <v>331810</v>
      </c>
      <c r="B1214" s="1" t="str">
        <f>LEFT(A1214,3)</f>
        <v>331</v>
      </c>
      <c r="C1214" s="1">
        <v>23040</v>
      </c>
      <c r="D1214" s="1">
        <v>23040</v>
      </c>
    </row>
    <row r="1215" spans="1:5">
      <c r="A1215" s="1">
        <v>331810</v>
      </c>
      <c r="B1215" s="1" t="str">
        <f>LEFT(A1215,3)</f>
        <v>331</v>
      </c>
      <c r="C1215" s="1">
        <v>1560</v>
      </c>
      <c r="D1215" s="1">
        <v>1560</v>
      </c>
    </row>
    <row r="1216" spans="1:5">
      <c r="A1216" s="1">
        <v>331810</v>
      </c>
      <c r="B1216" s="1" t="str">
        <f>LEFT(A1216,3)</f>
        <v>331</v>
      </c>
      <c r="C1216" s="1">
        <v>0</v>
      </c>
      <c r="D1216" s="1">
        <v>2288</v>
      </c>
      <c r="E1216" s="1">
        <v>2288</v>
      </c>
    </row>
    <row r="1217" spans="1:5">
      <c r="A1217" s="1">
        <v>331810</v>
      </c>
      <c r="B1217" s="1" t="str">
        <f>LEFT(A1217,3)</f>
        <v>331</v>
      </c>
      <c r="C1217" s="1">
        <v>6864</v>
      </c>
      <c r="D1217" s="1">
        <v>6864</v>
      </c>
    </row>
    <row r="1218" spans="1:5">
      <c r="A1218" s="1">
        <v>331820</v>
      </c>
      <c r="B1218" s="1" t="str">
        <f>LEFT(A1218,3)</f>
        <v>331</v>
      </c>
      <c r="C1218" s="1">
        <v>5545885.4800000004</v>
      </c>
      <c r="D1218" s="1">
        <v>5545885.4800000004</v>
      </c>
    </row>
    <row r="1219" spans="1:5">
      <c r="A1219" s="1">
        <v>331820</v>
      </c>
      <c r="B1219" s="1" t="str">
        <f>LEFT(A1219,3)</f>
        <v>331</v>
      </c>
      <c r="C1219" s="1">
        <v>565791.15</v>
      </c>
      <c r="D1219" s="1">
        <v>686907.99</v>
      </c>
      <c r="E1219" s="1">
        <v>121116.84</v>
      </c>
    </row>
    <row r="1220" spans="1:5">
      <c r="A1220" s="1">
        <v>331830</v>
      </c>
      <c r="B1220" s="1" t="str">
        <f>LEFT(A1220,3)</f>
        <v>331</v>
      </c>
      <c r="C1220" s="1">
        <v>0</v>
      </c>
      <c r="D1220" s="1">
        <v>386595.9</v>
      </c>
      <c r="E1220" s="1">
        <v>386595.9</v>
      </c>
    </row>
    <row r="1221" spans="1:5">
      <c r="A1221" s="1">
        <v>331830</v>
      </c>
      <c r="B1221" s="1" t="str">
        <f>LEFT(A1221,3)</f>
        <v>331</v>
      </c>
      <c r="C1221" s="1">
        <v>446517.01</v>
      </c>
      <c r="D1221" s="1">
        <v>446530.01</v>
      </c>
      <c r="E1221" s="1">
        <v>13</v>
      </c>
    </row>
    <row r="1222" spans="1:5">
      <c r="A1222" s="1">
        <v>331830</v>
      </c>
      <c r="B1222" s="1" t="str">
        <f>LEFT(A1222,3)</f>
        <v>331</v>
      </c>
      <c r="C1222" s="1">
        <v>30090.080000000002</v>
      </c>
      <c r="D1222" s="1">
        <v>30090.080000000002</v>
      </c>
    </row>
    <row r="1223" spans="1:5">
      <c r="A1223" s="1">
        <v>331830</v>
      </c>
      <c r="B1223" s="1" t="str">
        <f>LEFT(A1223,3)</f>
        <v>331</v>
      </c>
      <c r="C1223" s="1">
        <v>2624.12</v>
      </c>
      <c r="D1223" s="1">
        <v>2624.12</v>
      </c>
    </row>
    <row r="1224" spans="1:5">
      <c r="A1224" s="1">
        <v>331830</v>
      </c>
      <c r="B1224" s="1" t="str">
        <f>LEFT(A1224,3)</f>
        <v>331</v>
      </c>
      <c r="C1224" s="1">
        <v>8933158.4399999995</v>
      </c>
      <c r="D1224" s="1">
        <v>8933158.4399999995</v>
      </c>
    </row>
    <row r="1225" spans="1:5">
      <c r="A1225" s="1">
        <v>331830</v>
      </c>
      <c r="B1225" s="1" t="str">
        <f>LEFT(A1225,3)</f>
        <v>331</v>
      </c>
      <c r="C1225" s="1">
        <v>8933158.4299999997</v>
      </c>
      <c r="D1225" s="1">
        <v>8933158.4299999997</v>
      </c>
    </row>
    <row r="1226" spans="1:5">
      <c r="A1226" s="1">
        <v>331840</v>
      </c>
      <c r="B1226" s="1" t="str">
        <f>LEFT(A1226,3)</f>
        <v>331</v>
      </c>
      <c r="C1226" s="1">
        <v>362498.63</v>
      </c>
      <c r="D1226" s="1">
        <v>362498.63</v>
      </c>
    </row>
    <row r="1227" spans="1:5">
      <c r="A1227" s="1">
        <v>331840</v>
      </c>
      <c r="B1227" s="1" t="str">
        <f>LEFT(A1227,3)</f>
        <v>331</v>
      </c>
      <c r="C1227" s="1">
        <v>157263.6</v>
      </c>
      <c r="D1227" s="1">
        <v>157263.6</v>
      </c>
    </row>
    <row r="1228" spans="1:5">
      <c r="A1228" s="1">
        <v>331840</v>
      </c>
      <c r="B1228" s="1" t="str">
        <f>LEFT(A1228,3)</f>
        <v>331</v>
      </c>
      <c r="C1228" s="1">
        <v>330</v>
      </c>
      <c r="D1228" s="1">
        <v>330</v>
      </c>
    </row>
    <row r="1229" spans="1:5">
      <c r="A1229" s="1">
        <v>331850</v>
      </c>
      <c r="B1229" s="1" t="str">
        <f>LEFT(A1229,3)</f>
        <v>331</v>
      </c>
      <c r="C1229" s="1">
        <v>3701494.24</v>
      </c>
      <c r="D1229" s="1">
        <v>3701494.24</v>
      </c>
    </row>
    <row r="1230" spans="1:5">
      <c r="A1230" s="1">
        <v>331850</v>
      </c>
      <c r="B1230" s="1" t="str">
        <f>LEFT(A1230,3)</f>
        <v>331</v>
      </c>
      <c r="C1230" s="1">
        <v>15000</v>
      </c>
      <c r="D1230" s="1">
        <v>15000</v>
      </c>
    </row>
    <row r="1231" spans="1:5">
      <c r="A1231" s="1">
        <v>331850</v>
      </c>
      <c r="B1231" s="1" t="str">
        <f>LEFT(A1231,3)</f>
        <v>331</v>
      </c>
      <c r="C1231" s="1">
        <v>6780</v>
      </c>
      <c r="D1231" s="1">
        <v>6780</v>
      </c>
    </row>
    <row r="1232" spans="1:5">
      <c r="A1232" s="1">
        <v>331872</v>
      </c>
      <c r="B1232" s="1" t="str">
        <f>LEFT(A1232,3)</f>
        <v>331</v>
      </c>
      <c r="C1232" s="1">
        <v>8824892.0899999999</v>
      </c>
      <c r="D1232" s="1">
        <v>12078476.1</v>
      </c>
      <c r="E1232" s="1">
        <v>3253584.01</v>
      </c>
    </row>
    <row r="1233" spans="1:5">
      <c r="A1233" s="1">
        <v>331872</v>
      </c>
      <c r="B1233" s="1" t="str">
        <f>LEFT(A1233,3)</f>
        <v>331</v>
      </c>
      <c r="C1233" s="1">
        <v>3273286.26</v>
      </c>
      <c r="D1233" s="1">
        <v>4068786.26</v>
      </c>
      <c r="E1233" s="1">
        <v>795500</v>
      </c>
    </row>
    <row r="1234" spans="1:5">
      <c r="A1234" s="1">
        <v>331874</v>
      </c>
      <c r="B1234" s="1" t="str">
        <f>LEFT(A1234,3)</f>
        <v>331</v>
      </c>
      <c r="C1234" s="1">
        <v>560</v>
      </c>
      <c r="D1234" s="1">
        <v>560</v>
      </c>
    </row>
    <row r="1235" spans="1:5">
      <c r="A1235" s="1">
        <v>331875</v>
      </c>
      <c r="B1235" s="1" t="str">
        <f>LEFT(A1235,3)</f>
        <v>331</v>
      </c>
      <c r="C1235" s="1">
        <v>51343.35</v>
      </c>
      <c r="D1235" s="1">
        <v>51343.35</v>
      </c>
    </row>
    <row r="1236" spans="1:5">
      <c r="A1236" s="1">
        <v>331880</v>
      </c>
      <c r="B1236" s="1" t="str">
        <f>LEFT(A1236,3)</f>
        <v>331</v>
      </c>
      <c r="C1236" s="1">
        <v>5199459.2300000004</v>
      </c>
      <c r="D1236" s="1">
        <v>5212279.72</v>
      </c>
      <c r="E1236" s="1">
        <v>12820.49</v>
      </c>
    </row>
    <row r="1237" spans="1:5">
      <c r="A1237" s="1">
        <v>331880</v>
      </c>
      <c r="B1237" s="1" t="str">
        <f>LEFT(A1237,3)</f>
        <v>331</v>
      </c>
      <c r="C1237" s="1">
        <v>49994962.060000002</v>
      </c>
      <c r="D1237" s="1">
        <v>51636985.850000001</v>
      </c>
      <c r="E1237" s="1">
        <v>1642023.79</v>
      </c>
    </row>
    <row r="1238" spans="1:5">
      <c r="A1238" s="1">
        <v>331880</v>
      </c>
      <c r="B1238" s="1" t="str">
        <f>LEFT(A1238,3)</f>
        <v>331</v>
      </c>
      <c r="C1238" s="1">
        <v>26583.25</v>
      </c>
      <c r="D1238" s="1">
        <v>26583.25</v>
      </c>
    </row>
    <row r="1239" spans="1:5">
      <c r="A1239" s="1">
        <v>331880</v>
      </c>
      <c r="B1239" s="1" t="str">
        <f>LEFT(A1239,3)</f>
        <v>331</v>
      </c>
      <c r="C1239" s="1">
        <v>38713.61</v>
      </c>
      <c r="D1239" s="1">
        <v>38713.61</v>
      </c>
    </row>
    <row r="1240" spans="1:5">
      <c r="A1240" s="1">
        <v>331880</v>
      </c>
      <c r="B1240" s="1" t="str">
        <f>LEFT(A1240,3)</f>
        <v>331</v>
      </c>
      <c r="C1240" s="1">
        <v>46064.160000000003</v>
      </c>
      <c r="D1240" s="1">
        <v>46064.160000000003</v>
      </c>
    </row>
    <row r="1241" spans="1:5">
      <c r="A1241" s="1">
        <v>331880</v>
      </c>
      <c r="B1241" s="1" t="str">
        <f>LEFT(A1241,3)</f>
        <v>331</v>
      </c>
      <c r="C1241" s="1">
        <v>2961560.57</v>
      </c>
      <c r="D1241" s="1">
        <v>2961567.57</v>
      </c>
      <c r="E1241" s="1">
        <v>7</v>
      </c>
    </row>
    <row r="1242" spans="1:5">
      <c r="A1242" s="1">
        <v>331880</v>
      </c>
      <c r="B1242" s="1" t="str">
        <f>LEFT(A1242,3)</f>
        <v>331</v>
      </c>
      <c r="C1242" s="1">
        <v>2941417.27</v>
      </c>
      <c r="D1242" s="1">
        <v>2941929.41</v>
      </c>
      <c r="E1242" s="1">
        <v>512.14</v>
      </c>
    </row>
    <row r="1243" spans="1:5">
      <c r="A1243" s="1">
        <v>331890</v>
      </c>
      <c r="B1243" s="1" t="str">
        <f>LEFT(A1243,3)</f>
        <v>331</v>
      </c>
      <c r="C1243" s="1">
        <v>312214.46000000002</v>
      </c>
      <c r="D1243" s="1">
        <v>312214.46000000002</v>
      </c>
    </row>
    <row r="1244" spans="1:5">
      <c r="A1244" s="1">
        <v>331890</v>
      </c>
      <c r="B1244" s="1" t="str">
        <f>LEFT(A1244,3)</f>
        <v>331</v>
      </c>
      <c r="C1244" s="1">
        <v>59184.77</v>
      </c>
      <c r="D1244" s="1">
        <v>79884.77</v>
      </c>
      <c r="E1244" s="1">
        <v>20700</v>
      </c>
    </row>
    <row r="1245" spans="1:5">
      <c r="A1245" s="1">
        <v>331890</v>
      </c>
      <c r="B1245" s="1" t="str">
        <f>LEFT(A1245,3)</f>
        <v>331</v>
      </c>
      <c r="C1245" s="1">
        <v>17179.990000000002</v>
      </c>
      <c r="D1245" s="1">
        <v>17179.990000000002</v>
      </c>
    </row>
    <row r="1246" spans="1:5">
      <c r="A1246" s="1">
        <v>331890</v>
      </c>
      <c r="B1246" s="1" t="str">
        <f>LEFT(A1246,3)</f>
        <v>331</v>
      </c>
      <c r="C1246" s="1">
        <v>13807.69</v>
      </c>
      <c r="D1246" s="1">
        <v>13807.69</v>
      </c>
    </row>
    <row r="1247" spans="1:5">
      <c r="A1247" s="1">
        <v>332000</v>
      </c>
      <c r="B1247" s="1" t="str">
        <f>LEFT(A1247,3)</f>
        <v>332</v>
      </c>
      <c r="C1247" s="1">
        <v>1918236.08</v>
      </c>
      <c r="D1247" s="1">
        <v>1918236.08</v>
      </c>
    </row>
    <row r="1248" spans="1:5">
      <c r="A1248" s="1">
        <v>332120</v>
      </c>
      <c r="B1248" s="1" t="str">
        <f>LEFT(A1248,3)</f>
        <v>332</v>
      </c>
      <c r="C1248" s="1">
        <v>4276077.43</v>
      </c>
      <c r="D1248" s="1">
        <v>4912612.5199999996</v>
      </c>
      <c r="E1248" s="1">
        <v>636535.09</v>
      </c>
    </row>
    <row r="1249" spans="1:5">
      <c r="A1249" s="1">
        <v>332120</v>
      </c>
      <c r="B1249" s="1" t="str">
        <f>LEFT(A1249,3)</f>
        <v>332</v>
      </c>
      <c r="C1249" s="1">
        <v>71874.5</v>
      </c>
      <c r="D1249" s="1">
        <v>71874.5</v>
      </c>
    </row>
    <row r="1250" spans="1:5">
      <c r="A1250" s="1">
        <v>332120</v>
      </c>
      <c r="B1250" s="1" t="str">
        <f>LEFT(A1250,3)</f>
        <v>332</v>
      </c>
      <c r="C1250" s="1">
        <v>4489002.68</v>
      </c>
      <c r="D1250" s="1">
        <v>4791109.83</v>
      </c>
      <c r="E1250" s="1">
        <v>302107.15000000002</v>
      </c>
    </row>
    <row r="1251" spans="1:5">
      <c r="A1251" s="1">
        <v>332120</v>
      </c>
      <c r="B1251" s="1" t="str">
        <f>LEFT(A1251,3)</f>
        <v>332</v>
      </c>
      <c r="C1251" s="1">
        <v>632482.81000000006</v>
      </c>
      <c r="D1251" s="1">
        <v>632482.81000000006</v>
      </c>
    </row>
    <row r="1252" spans="1:5">
      <c r="A1252" s="1">
        <v>332130</v>
      </c>
      <c r="B1252" s="1" t="str">
        <f>LEFT(A1252,3)</f>
        <v>332</v>
      </c>
      <c r="C1252" s="1">
        <v>40922.910000000003</v>
      </c>
      <c r="D1252" s="1">
        <v>40922.910000000003</v>
      </c>
    </row>
    <row r="1253" spans="1:5">
      <c r="A1253" s="1">
        <v>332130</v>
      </c>
      <c r="B1253" s="1" t="str">
        <f>LEFT(A1253,3)</f>
        <v>332</v>
      </c>
      <c r="C1253" s="1">
        <v>1890</v>
      </c>
      <c r="D1253" s="1">
        <v>1890</v>
      </c>
    </row>
    <row r="1254" spans="1:5">
      <c r="A1254" s="1">
        <v>332130</v>
      </c>
      <c r="B1254" s="1" t="str">
        <f>LEFT(A1254,3)</f>
        <v>332</v>
      </c>
      <c r="C1254" s="1">
        <v>2209306.63</v>
      </c>
      <c r="D1254" s="1">
        <v>2209306.63</v>
      </c>
    </row>
    <row r="1255" spans="1:5">
      <c r="A1255" s="1">
        <v>332130</v>
      </c>
      <c r="B1255" s="1" t="str">
        <f>LEFT(A1255,3)</f>
        <v>332</v>
      </c>
      <c r="C1255" s="1">
        <v>227326.31</v>
      </c>
      <c r="D1255" s="1">
        <v>227326.31</v>
      </c>
    </row>
    <row r="1256" spans="1:5">
      <c r="A1256" s="1">
        <v>332130</v>
      </c>
      <c r="B1256" s="1" t="str">
        <f>LEFT(A1256,3)</f>
        <v>332</v>
      </c>
      <c r="C1256" s="1">
        <v>3647731.59</v>
      </c>
      <c r="D1256" s="1">
        <v>3647731.59</v>
      </c>
    </row>
    <row r="1257" spans="1:5">
      <c r="A1257" s="1">
        <v>332140</v>
      </c>
      <c r="B1257" s="1" t="str">
        <f>LEFT(A1257,3)</f>
        <v>332</v>
      </c>
      <c r="C1257" s="1">
        <v>307930.94</v>
      </c>
      <c r="D1257" s="1">
        <v>307930.94</v>
      </c>
    </row>
    <row r="1258" spans="1:5">
      <c r="A1258" s="1">
        <v>332140</v>
      </c>
      <c r="B1258" s="1" t="str">
        <f>LEFT(A1258,3)</f>
        <v>332</v>
      </c>
      <c r="C1258" s="1">
        <v>23751.94</v>
      </c>
      <c r="D1258" s="1">
        <v>23751.94</v>
      </c>
    </row>
    <row r="1259" spans="1:5">
      <c r="A1259" s="1">
        <v>332140</v>
      </c>
      <c r="B1259" s="1" t="str">
        <f>LEFT(A1259,3)</f>
        <v>332</v>
      </c>
      <c r="C1259" s="1">
        <v>311564804.25</v>
      </c>
      <c r="D1259" s="1">
        <v>311564804.25</v>
      </c>
    </row>
    <row r="1260" spans="1:5">
      <c r="A1260" s="1">
        <v>332140</v>
      </c>
      <c r="B1260" s="1" t="str">
        <f>LEFT(A1260,3)</f>
        <v>332</v>
      </c>
      <c r="C1260" s="1">
        <v>7474.09</v>
      </c>
      <c r="D1260" s="1">
        <v>7474.09</v>
      </c>
    </row>
    <row r="1261" spans="1:5">
      <c r="A1261" s="1">
        <v>332140</v>
      </c>
      <c r="B1261" s="1" t="str">
        <f>LEFT(A1261,3)</f>
        <v>332</v>
      </c>
      <c r="C1261" s="1">
        <v>280701749.76999998</v>
      </c>
      <c r="D1261" s="1">
        <v>280701749.76999998</v>
      </c>
    </row>
    <row r="1262" spans="1:5">
      <c r="A1262" s="1">
        <v>332150</v>
      </c>
      <c r="B1262" s="1" t="str">
        <f>LEFT(A1262,3)</f>
        <v>332</v>
      </c>
      <c r="C1262" s="1">
        <v>54209.56</v>
      </c>
      <c r="D1262" s="1">
        <v>54209.56</v>
      </c>
    </row>
    <row r="1263" spans="1:5">
      <c r="A1263" s="1">
        <v>332150</v>
      </c>
      <c r="B1263" s="1" t="str">
        <f>LEFT(A1263,3)</f>
        <v>332</v>
      </c>
      <c r="C1263" s="1">
        <v>45867.97</v>
      </c>
      <c r="D1263" s="1">
        <v>45867.97</v>
      </c>
    </row>
    <row r="1264" spans="1:5">
      <c r="A1264" s="1">
        <v>332150</v>
      </c>
      <c r="B1264" s="1" t="str">
        <f>LEFT(A1264,3)</f>
        <v>332</v>
      </c>
      <c r="C1264" s="1">
        <v>59425.74</v>
      </c>
      <c r="D1264" s="1">
        <v>59425.74</v>
      </c>
    </row>
    <row r="1265" spans="1:5">
      <c r="A1265" s="1">
        <v>332160</v>
      </c>
      <c r="B1265" s="1" t="str">
        <f>LEFT(A1265,3)</f>
        <v>332</v>
      </c>
      <c r="C1265" s="1">
        <v>6336417.5199999996</v>
      </c>
      <c r="D1265" s="1">
        <v>6336417.5199999996</v>
      </c>
    </row>
    <row r="1266" spans="1:5">
      <c r="A1266" s="1">
        <v>332160</v>
      </c>
      <c r="B1266" s="1" t="str">
        <f>LEFT(A1266,3)</f>
        <v>332</v>
      </c>
      <c r="C1266" s="1">
        <v>64244.08</v>
      </c>
      <c r="D1266" s="1">
        <v>64244.08</v>
      </c>
    </row>
    <row r="1267" spans="1:5">
      <c r="A1267" s="1">
        <v>333000</v>
      </c>
      <c r="B1267" s="1" t="str">
        <f>LEFT(A1267,3)</f>
        <v>333</v>
      </c>
      <c r="C1267" s="1">
        <v>291988957.91000003</v>
      </c>
      <c r="D1267" s="1">
        <v>321242701.52999997</v>
      </c>
      <c r="E1267" s="1">
        <v>29253743.620000001</v>
      </c>
    </row>
    <row r="1268" spans="1:5">
      <c r="A1268" s="1">
        <v>333000</v>
      </c>
      <c r="B1268" s="1" t="str">
        <f>LEFT(A1268,3)</f>
        <v>333</v>
      </c>
      <c r="C1268" s="1">
        <v>97531529.489999995</v>
      </c>
      <c r="D1268" s="1">
        <v>103462737.64</v>
      </c>
      <c r="E1268" s="1">
        <v>5931208.1500000004</v>
      </c>
    </row>
    <row r="1269" spans="1:5">
      <c r="A1269" s="1">
        <v>333000</v>
      </c>
      <c r="B1269" s="1" t="str">
        <f>LEFT(A1269,3)</f>
        <v>333</v>
      </c>
      <c r="C1269" s="1">
        <v>282.83999999999997</v>
      </c>
      <c r="D1269" s="1">
        <v>282.83999999999997</v>
      </c>
    </row>
    <row r="1270" spans="1:5">
      <c r="A1270" s="1">
        <v>334100</v>
      </c>
      <c r="B1270" s="1" t="str">
        <f>LEFT(A1270,3)</f>
        <v>334</v>
      </c>
      <c r="C1270" s="1">
        <v>1175034.8799999999</v>
      </c>
      <c r="D1270" s="1">
        <v>1175034.8799999999</v>
      </c>
    </row>
    <row r="1271" spans="1:5">
      <c r="A1271" s="1">
        <v>334100</v>
      </c>
      <c r="B1271" s="1" t="str">
        <f>LEFT(A1271,3)</f>
        <v>334</v>
      </c>
      <c r="C1271" s="1">
        <v>10960</v>
      </c>
      <c r="D1271" s="1">
        <v>10960</v>
      </c>
    </row>
    <row r="1272" spans="1:5">
      <c r="A1272" s="1">
        <v>334100</v>
      </c>
      <c r="B1272" s="1" t="str">
        <f>LEFT(A1272,3)</f>
        <v>334</v>
      </c>
      <c r="C1272" s="1">
        <v>14052.4</v>
      </c>
      <c r="D1272" s="1">
        <v>14052.4</v>
      </c>
    </row>
    <row r="1273" spans="1:5">
      <c r="A1273" s="1">
        <v>334200</v>
      </c>
      <c r="B1273" s="1" t="str">
        <f>LEFT(A1273,3)</f>
        <v>334</v>
      </c>
      <c r="C1273" s="1">
        <v>1267200</v>
      </c>
      <c r="D1273" s="1">
        <v>1267200</v>
      </c>
    </row>
    <row r="1274" spans="1:5">
      <c r="A1274" s="1">
        <v>336000</v>
      </c>
      <c r="B1274" s="1" t="str">
        <f>LEFT(A1274,3)</f>
        <v>336</v>
      </c>
      <c r="C1274" s="1">
        <v>55329.49</v>
      </c>
      <c r="D1274" s="1">
        <v>55329.49</v>
      </c>
    </row>
    <row r="1275" spans="1:5">
      <c r="A1275" s="1">
        <v>351000</v>
      </c>
      <c r="B1275" s="1" t="str">
        <f>LEFT(A1275,3)</f>
        <v>351</v>
      </c>
      <c r="C1275" s="1">
        <v>10000000</v>
      </c>
      <c r="D1275" s="1">
        <v>10000000</v>
      </c>
    </row>
    <row r="1276" spans="1:5">
      <c r="A1276" s="1">
        <v>351000</v>
      </c>
      <c r="B1276" s="1" t="str">
        <f>LEFT(A1276,3)</f>
        <v>351</v>
      </c>
      <c r="C1276" s="1">
        <v>8196038.3899999997</v>
      </c>
      <c r="D1276" s="1">
        <v>8196038.3899999997</v>
      </c>
    </row>
    <row r="1277" spans="1:5">
      <c r="A1277" s="1">
        <v>351000</v>
      </c>
      <c r="B1277" s="1" t="str">
        <f>LEFT(A1277,3)</f>
        <v>351</v>
      </c>
      <c r="C1277" s="1">
        <v>220000000</v>
      </c>
      <c r="D1277" s="1">
        <v>220000000</v>
      </c>
    </row>
    <row r="1278" spans="1:5">
      <c r="A1278" s="1">
        <v>354300</v>
      </c>
      <c r="B1278" s="1" t="str">
        <f>LEFT(A1278,3)</f>
        <v>354</v>
      </c>
      <c r="C1278" s="1">
        <v>24056445.100000001</v>
      </c>
      <c r="D1278" s="1">
        <v>24056445.100000001</v>
      </c>
    </row>
    <row r="1279" spans="1:5">
      <c r="A1279" s="1">
        <v>354300</v>
      </c>
      <c r="B1279" s="1" t="str">
        <f>LEFT(A1279,3)</f>
        <v>354</v>
      </c>
      <c r="C1279" s="1">
        <v>667030137.30999994</v>
      </c>
      <c r="D1279" s="1">
        <v>667030137.30999994</v>
      </c>
    </row>
    <row r="1280" spans="1:5">
      <c r="A1280" s="1">
        <v>354400</v>
      </c>
      <c r="B1280" s="1" t="str">
        <f>LEFT(A1280,3)</f>
        <v>354</v>
      </c>
      <c r="C1280" s="1">
        <v>600000</v>
      </c>
      <c r="D1280" s="1">
        <v>600000</v>
      </c>
    </row>
    <row r="1281" spans="1:5">
      <c r="A1281" s="1">
        <v>355000</v>
      </c>
      <c r="B1281" s="1" t="str">
        <f>LEFT(A1281,3)</f>
        <v>355</v>
      </c>
      <c r="C1281" s="1">
        <v>304668104.38</v>
      </c>
      <c r="D1281" s="1">
        <v>342050340.35000002</v>
      </c>
      <c r="E1281" s="1">
        <v>37382235.969999999</v>
      </c>
    </row>
    <row r="1282" spans="1:5">
      <c r="A1282" s="1">
        <v>355000</v>
      </c>
      <c r="B1282" s="1" t="str">
        <f>LEFT(A1282,3)</f>
        <v>355</v>
      </c>
      <c r="C1282" s="1">
        <v>728753.53</v>
      </c>
      <c r="D1282" s="1">
        <v>728753.53</v>
      </c>
    </row>
    <row r="1283" spans="1:5">
      <c r="A1283" s="1">
        <v>355000</v>
      </c>
      <c r="B1283" s="1" t="str">
        <f>LEFT(A1283,3)</f>
        <v>355</v>
      </c>
      <c r="C1283" s="1">
        <v>646092.43000000005</v>
      </c>
      <c r="D1283" s="1">
        <v>646092.43000000005</v>
      </c>
    </row>
    <row r="1284" spans="1:5">
      <c r="A1284" s="1">
        <v>356000</v>
      </c>
      <c r="B1284" s="1" t="str">
        <f>LEFT(A1284,3)</f>
        <v>356</v>
      </c>
      <c r="C1284" s="1">
        <v>112899181.45999999</v>
      </c>
      <c r="D1284" s="1">
        <v>114132881.73999999</v>
      </c>
      <c r="E1284" s="1">
        <v>1233700.28</v>
      </c>
    </row>
    <row r="1285" spans="1:5">
      <c r="A1285" s="1">
        <v>356000</v>
      </c>
      <c r="B1285" s="1" t="str">
        <f>LEFT(A1285,3)</f>
        <v>356</v>
      </c>
      <c r="C1285" s="1">
        <v>0</v>
      </c>
      <c r="D1285" s="1">
        <v>28948.86</v>
      </c>
      <c r="E1285" s="1">
        <v>28948.86</v>
      </c>
    </row>
    <row r="1286" spans="1:5">
      <c r="A1286" s="1">
        <v>356000</v>
      </c>
      <c r="B1286" s="1" t="str">
        <f>LEFT(A1286,3)</f>
        <v>356</v>
      </c>
      <c r="C1286" s="1">
        <v>892373.63</v>
      </c>
      <c r="D1286" s="1">
        <v>892373.63</v>
      </c>
    </row>
    <row r="1287" spans="1:5">
      <c r="A1287" s="1">
        <v>356000</v>
      </c>
      <c r="B1287" s="1" t="str">
        <f>LEFT(A1287,3)</f>
        <v>356</v>
      </c>
      <c r="C1287" s="1">
        <v>201896.85</v>
      </c>
      <c r="D1287" s="1">
        <v>201896.85</v>
      </c>
    </row>
    <row r="1288" spans="1:5">
      <c r="A1288" s="1">
        <v>356000</v>
      </c>
      <c r="B1288" s="1" t="str">
        <f>LEFT(A1288,3)</f>
        <v>356</v>
      </c>
      <c r="C1288" s="1">
        <v>388137.18</v>
      </c>
      <c r="D1288" s="1">
        <v>388137.18</v>
      </c>
    </row>
    <row r="1289" spans="1:5">
      <c r="A1289" s="1">
        <v>356000</v>
      </c>
      <c r="B1289" s="1" t="str">
        <f>LEFT(A1289,3)</f>
        <v>356</v>
      </c>
      <c r="C1289" s="1">
        <v>192666.26</v>
      </c>
      <c r="D1289" s="1">
        <v>192666.26</v>
      </c>
    </row>
    <row r="1290" spans="1:5">
      <c r="A1290" s="1">
        <v>356000</v>
      </c>
      <c r="B1290" s="1" t="str">
        <f>LEFT(A1290,3)</f>
        <v>356</v>
      </c>
      <c r="C1290" s="1">
        <v>8020434.4500000002</v>
      </c>
      <c r="D1290" s="1">
        <v>8020434.4500000002</v>
      </c>
    </row>
    <row r="1291" spans="1:5">
      <c r="A1291" s="1">
        <v>356000</v>
      </c>
      <c r="B1291" s="1" t="str">
        <f>LEFT(A1291,3)</f>
        <v>356</v>
      </c>
      <c r="C1291" s="1">
        <v>24168045.859999999</v>
      </c>
      <c r="D1291" s="1">
        <v>24168045.859999999</v>
      </c>
    </row>
    <row r="1292" spans="1:5">
      <c r="A1292" s="1">
        <v>356000</v>
      </c>
      <c r="B1292" s="1" t="str">
        <f>LEFT(A1292,3)</f>
        <v>356</v>
      </c>
      <c r="C1292" s="1">
        <v>62949341.719999999</v>
      </c>
      <c r="D1292" s="1">
        <v>62949341.719999999</v>
      </c>
    </row>
    <row r="1293" spans="1:5">
      <c r="A1293" s="1">
        <v>356000</v>
      </c>
      <c r="B1293" s="1" t="str">
        <f>LEFT(A1293,3)</f>
        <v>356</v>
      </c>
      <c r="C1293" s="1">
        <v>3208792.8</v>
      </c>
      <c r="D1293" s="1">
        <v>3208792.8</v>
      </c>
    </row>
    <row r="1294" spans="1:5">
      <c r="A1294" s="1">
        <v>356000</v>
      </c>
      <c r="B1294" s="1" t="str">
        <f>LEFT(A1294,3)</f>
        <v>356</v>
      </c>
      <c r="C1294" s="1">
        <v>37959.24</v>
      </c>
      <c r="D1294" s="1">
        <v>37959.24</v>
      </c>
    </row>
    <row r="1295" spans="1:5">
      <c r="A1295" s="1">
        <v>357000</v>
      </c>
      <c r="B1295" s="1" t="str">
        <f>LEFT(A1295,3)</f>
        <v>357</v>
      </c>
      <c r="C1295" s="1">
        <v>30411.99</v>
      </c>
      <c r="D1295" s="1">
        <v>60823.98</v>
      </c>
      <c r="E1295" s="1">
        <v>30411.99</v>
      </c>
    </row>
    <row r="1296" spans="1:5">
      <c r="A1296" s="1">
        <v>357000</v>
      </c>
      <c r="B1296" s="1" t="str">
        <f>LEFT(A1296,3)</f>
        <v>357</v>
      </c>
      <c r="C1296" s="1">
        <v>9615646.8900000006</v>
      </c>
      <c r="D1296" s="1">
        <v>9615646.8900000006</v>
      </c>
    </row>
    <row r="1297" spans="1:5">
      <c r="A1297" s="1">
        <v>359000</v>
      </c>
      <c r="B1297" s="1" t="str">
        <f>LEFT(A1297,3)</f>
        <v>359</v>
      </c>
      <c r="C1297" s="1">
        <v>414322708.39999998</v>
      </c>
      <c r="D1297" s="1">
        <v>1799180981.99</v>
      </c>
      <c r="E1297" s="1">
        <v>1384858273.5899999</v>
      </c>
    </row>
    <row r="1298" spans="1:5">
      <c r="A1298" s="1">
        <v>359000</v>
      </c>
      <c r="B1298" s="1" t="str">
        <f>LEFT(A1298,3)</f>
        <v>359</v>
      </c>
      <c r="C1298" s="1">
        <v>441878472.5</v>
      </c>
      <c r="D1298" s="1">
        <v>1045978539.5</v>
      </c>
      <c r="E1298" s="1">
        <v>604100067</v>
      </c>
    </row>
    <row r="1299" spans="1:5">
      <c r="A1299" s="1">
        <v>359000</v>
      </c>
      <c r="B1299" s="1" t="str">
        <f>LEFT(A1299,3)</f>
        <v>359</v>
      </c>
      <c r="C1299" s="1">
        <v>317006217</v>
      </c>
      <c r="D1299" s="1">
        <v>317006217</v>
      </c>
    </row>
    <row r="1300" spans="1:5">
      <c r="A1300" s="1">
        <v>359000</v>
      </c>
      <c r="B1300" s="1" t="str">
        <f>LEFT(A1300,3)</f>
        <v>359</v>
      </c>
      <c r="C1300" s="1">
        <v>65432542.140000001</v>
      </c>
      <c r="D1300" s="1">
        <v>65569914.689999998</v>
      </c>
      <c r="E1300" s="1">
        <v>137372.54999999999</v>
      </c>
    </row>
    <row r="1301" spans="1:5">
      <c r="A1301" s="1">
        <v>411000</v>
      </c>
      <c r="B1301" s="1" t="str">
        <f>LEFT(A1301,3)</f>
        <v>411</v>
      </c>
      <c r="C1301" s="1">
        <v>0</v>
      </c>
      <c r="D1301" s="1">
        <v>6537.75</v>
      </c>
      <c r="E1301" s="1">
        <v>6537.75</v>
      </c>
    </row>
    <row r="1302" spans="1:5">
      <c r="A1302" s="1">
        <v>411000</v>
      </c>
      <c r="B1302" s="1" t="str">
        <f>LEFT(A1302,3)</f>
        <v>411</v>
      </c>
      <c r="C1302" s="1" t="s">
        <v>0</v>
      </c>
      <c r="D1302" s="1">
        <v>205132467.99000001</v>
      </c>
      <c r="E1302" s="1" t="s">
        <v>1</v>
      </c>
    </row>
    <row r="1303" spans="1:5">
      <c r="A1303" s="1">
        <v>411000</v>
      </c>
      <c r="B1303" s="1" t="str">
        <f>LEFT(A1303,3)</f>
        <v>411</v>
      </c>
      <c r="C1303" s="1" t="s">
        <v>0</v>
      </c>
      <c r="D1303" s="1">
        <v>203396710.68000001</v>
      </c>
      <c r="E1303" s="1" t="s">
        <v>1</v>
      </c>
    </row>
    <row r="1304" spans="1:5">
      <c r="A1304" s="1">
        <v>414000</v>
      </c>
      <c r="B1304" s="1" t="str">
        <f>LEFT(A1304,3)</f>
        <v>414</v>
      </c>
      <c r="C1304" s="1" t="s">
        <v>0</v>
      </c>
      <c r="D1304" s="1">
        <v>8506304.0399999991</v>
      </c>
      <c r="E1304" s="1" t="s">
        <v>1</v>
      </c>
    </row>
    <row r="1305" spans="1:5">
      <c r="A1305" s="1">
        <v>414000</v>
      </c>
      <c r="B1305" s="1" t="str">
        <f>LEFT(A1305,3)</f>
        <v>414</v>
      </c>
      <c r="C1305" s="1" t="s">
        <v>0</v>
      </c>
      <c r="D1305" s="1">
        <v>246324010.77000001</v>
      </c>
      <c r="E1305" s="1" t="s">
        <v>1</v>
      </c>
    </row>
    <row r="1306" spans="1:5">
      <c r="A1306" s="1">
        <v>414000</v>
      </c>
      <c r="B1306" s="1" t="str">
        <f>LEFT(A1306,3)</f>
        <v>414</v>
      </c>
      <c r="C1306" s="1" t="s">
        <v>0</v>
      </c>
      <c r="D1306" s="1">
        <v>2933188.48</v>
      </c>
      <c r="E1306" s="1" t="s">
        <v>1</v>
      </c>
    </row>
    <row r="1307" spans="1:5">
      <c r="A1307" s="1">
        <v>414000</v>
      </c>
      <c r="B1307" s="1" t="str">
        <f>LEFT(A1307,3)</f>
        <v>414</v>
      </c>
      <c r="C1307" s="1" t="s">
        <v>0</v>
      </c>
      <c r="D1307" s="1">
        <v>323814273.88999999</v>
      </c>
      <c r="E1307" s="1" t="s">
        <v>1</v>
      </c>
    </row>
    <row r="1308" spans="1:5">
      <c r="A1308" s="1">
        <v>414000</v>
      </c>
      <c r="B1308" s="1" t="str">
        <f>LEFT(A1308,3)</f>
        <v>414</v>
      </c>
      <c r="C1308" s="1">
        <v>0</v>
      </c>
      <c r="D1308" s="1">
        <v>109680408.95</v>
      </c>
      <c r="E1308" s="1">
        <v>109680408.95</v>
      </c>
    </row>
    <row r="1309" spans="1:5">
      <c r="A1309" s="1">
        <v>414000</v>
      </c>
      <c r="B1309" s="1" t="str">
        <f>LEFT(A1309,3)</f>
        <v>414</v>
      </c>
      <c r="C1309" s="1" t="s">
        <v>0</v>
      </c>
      <c r="D1309" s="1">
        <v>2142730.62</v>
      </c>
      <c r="E1309" s="1" t="s">
        <v>1</v>
      </c>
    </row>
    <row r="1310" spans="1:5">
      <c r="A1310" s="1">
        <v>432000</v>
      </c>
      <c r="B1310" s="1" t="str">
        <f>LEFT(A1310,3)</f>
        <v>432</v>
      </c>
      <c r="C1310" s="1" t="s">
        <v>0</v>
      </c>
      <c r="D1310" s="1">
        <v>6850506.3600000003</v>
      </c>
      <c r="E1310" s="1" t="s">
        <v>1</v>
      </c>
    </row>
    <row r="1311" spans="1:5">
      <c r="A1311" s="1">
        <v>432000</v>
      </c>
      <c r="B1311" s="1" t="str">
        <f>LEFT(A1311,3)</f>
        <v>432</v>
      </c>
      <c r="C1311" s="1" t="s">
        <v>0</v>
      </c>
      <c r="D1311" s="1">
        <v>4566164.74</v>
      </c>
      <c r="E1311" s="1" t="s">
        <v>1</v>
      </c>
    </row>
    <row r="1312" spans="1:5">
      <c r="A1312" s="1">
        <v>432000</v>
      </c>
      <c r="B1312" s="1" t="str">
        <f>LEFT(A1312,3)</f>
        <v>432</v>
      </c>
      <c r="C1312" s="1">
        <v>0</v>
      </c>
      <c r="D1312" s="1">
        <v>22783129.5</v>
      </c>
      <c r="E1312" s="1">
        <v>22783129.5</v>
      </c>
    </row>
    <row r="1313" spans="1:5">
      <c r="A1313" s="1">
        <v>432000</v>
      </c>
      <c r="B1313" s="1" t="str">
        <f>LEFT(A1313,3)</f>
        <v>432</v>
      </c>
      <c r="C1313" s="1" t="s">
        <v>0</v>
      </c>
      <c r="D1313" s="1">
        <v>150977.20000000001</v>
      </c>
      <c r="E1313" s="1" t="s">
        <v>1</v>
      </c>
    </row>
    <row r="1314" spans="1:5">
      <c r="A1314" s="1">
        <v>432000</v>
      </c>
      <c r="B1314" s="1" t="str">
        <f>LEFT(A1314,3)</f>
        <v>432</v>
      </c>
      <c r="C1314" s="1" t="s">
        <v>0</v>
      </c>
      <c r="D1314" s="1">
        <v>52800000</v>
      </c>
      <c r="E1314" s="1" t="s">
        <v>1</v>
      </c>
    </row>
    <row r="1315" spans="1:5">
      <c r="A1315" s="1">
        <v>432000</v>
      </c>
      <c r="B1315" s="1" t="str">
        <f>LEFT(A1315,3)</f>
        <v>432</v>
      </c>
      <c r="C1315" s="1" t="s">
        <v>0</v>
      </c>
      <c r="D1315" s="1">
        <v>480703122.89999998</v>
      </c>
      <c r="E1315" s="1" t="s">
        <v>1</v>
      </c>
    </row>
    <row r="1316" spans="1:5">
      <c r="A1316" s="1">
        <v>432000</v>
      </c>
      <c r="B1316" s="1" t="str">
        <f>LEFT(A1316,3)</f>
        <v>432</v>
      </c>
      <c r="C1316" s="1" t="s">
        <v>0</v>
      </c>
      <c r="D1316" s="1">
        <v>46034575.740000002</v>
      </c>
      <c r="E1316" s="1" t="s">
        <v>1</v>
      </c>
    </row>
    <row r="1317" spans="1:5">
      <c r="A1317" s="1">
        <v>432000</v>
      </c>
      <c r="B1317" s="1" t="str">
        <f>LEFT(A1317,3)</f>
        <v>432</v>
      </c>
      <c r="C1317" s="1" t="s">
        <v>0</v>
      </c>
      <c r="D1317" s="1">
        <v>5395240</v>
      </c>
      <c r="E1317" s="1" t="s">
        <v>1</v>
      </c>
    </row>
    <row r="1318" spans="1:5">
      <c r="A1318" s="1">
        <v>432000</v>
      </c>
      <c r="B1318" s="1" t="str">
        <f>LEFT(A1318,3)</f>
        <v>432</v>
      </c>
      <c r="C1318" s="1" t="s">
        <v>0</v>
      </c>
      <c r="D1318" s="1">
        <v>487221.12</v>
      </c>
      <c r="E1318" s="1" t="s">
        <v>1</v>
      </c>
    </row>
    <row r="1319" spans="1:5">
      <c r="A1319" s="1">
        <v>432000</v>
      </c>
      <c r="B1319" s="1" t="str">
        <f>LEFT(A1319,3)</f>
        <v>432</v>
      </c>
      <c r="C1319" s="1" t="s">
        <v>0</v>
      </c>
      <c r="D1319" s="1">
        <v>3264017.02</v>
      </c>
      <c r="E1319" s="1" t="s">
        <v>1</v>
      </c>
    </row>
    <row r="1320" spans="1:5">
      <c r="A1320" s="1">
        <v>432000</v>
      </c>
      <c r="B1320" s="1" t="str">
        <f>LEFT(A1320,3)</f>
        <v>432</v>
      </c>
      <c r="C1320" s="1" t="s">
        <v>0</v>
      </c>
      <c r="D1320" s="1">
        <v>2752901.98</v>
      </c>
      <c r="E1320" s="1" t="s">
        <v>1</v>
      </c>
    </row>
    <row r="1321" spans="1:5">
      <c r="A1321" s="1">
        <v>432000</v>
      </c>
      <c r="B1321" s="1" t="str">
        <f>LEFT(A1321,3)</f>
        <v>432</v>
      </c>
      <c r="C1321" s="1" t="s">
        <v>0</v>
      </c>
      <c r="D1321" s="1">
        <v>24060588.300000001</v>
      </c>
      <c r="E1321" s="1" t="s">
        <v>1</v>
      </c>
    </row>
    <row r="1322" spans="1:5">
      <c r="A1322" s="1">
        <v>432000</v>
      </c>
      <c r="B1322" s="1" t="str">
        <f>LEFT(A1322,3)</f>
        <v>432</v>
      </c>
      <c r="C1322" s="1" t="s">
        <v>0</v>
      </c>
      <c r="D1322" s="1">
        <v>100940.8</v>
      </c>
      <c r="E1322" s="1" t="s">
        <v>1</v>
      </c>
    </row>
    <row r="1323" spans="1:5">
      <c r="A1323" s="1">
        <v>432000</v>
      </c>
      <c r="B1323" s="1" t="str">
        <f>LEFT(A1323,3)</f>
        <v>432</v>
      </c>
      <c r="C1323" s="1" t="s">
        <v>0</v>
      </c>
      <c r="D1323" s="1">
        <v>74778598.680000007</v>
      </c>
      <c r="E1323" s="1" t="s">
        <v>1</v>
      </c>
    </row>
    <row r="1324" spans="1:5">
      <c r="A1324" s="1">
        <v>432000</v>
      </c>
      <c r="B1324" s="1" t="str">
        <f>LEFT(A1324,3)</f>
        <v>432</v>
      </c>
      <c r="C1324" s="1" t="s">
        <v>0</v>
      </c>
      <c r="D1324" s="1">
        <v>3459328.06</v>
      </c>
      <c r="E1324" s="1" t="s">
        <v>1</v>
      </c>
    </row>
    <row r="1325" spans="1:5">
      <c r="A1325" s="1">
        <v>432000</v>
      </c>
      <c r="B1325" s="1" t="str">
        <f>LEFT(A1325,3)</f>
        <v>432</v>
      </c>
      <c r="C1325" s="1" t="s">
        <v>0</v>
      </c>
      <c r="D1325" s="1">
        <v>2206050.15</v>
      </c>
      <c r="E1325" s="1" t="s">
        <v>1</v>
      </c>
    </row>
    <row r="1326" spans="1:5">
      <c r="A1326" s="1">
        <v>432000</v>
      </c>
      <c r="B1326" s="1" t="str">
        <f>LEFT(A1326,3)</f>
        <v>432</v>
      </c>
      <c r="C1326" s="1" t="s">
        <v>0</v>
      </c>
      <c r="D1326" s="1">
        <v>1790846.36</v>
      </c>
      <c r="E1326" s="1" t="s">
        <v>1</v>
      </c>
    </row>
    <row r="1327" spans="1:5">
      <c r="A1327" s="1">
        <v>434000</v>
      </c>
      <c r="B1327" s="1" t="str">
        <f>LEFT(A1327,3)</f>
        <v>434</v>
      </c>
      <c r="C1327" s="1" t="s">
        <v>0</v>
      </c>
      <c r="D1327" s="1">
        <v>2675391.91</v>
      </c>
      <c r="E1327" s="1" t="s">
        <v>1</v>
      </c>
    </row>
    <row r="1328" spans="1:5">
      <c r="A1328" s="1">
        <v>434000</v>
      </c>
      <c r="B1328" s="1" t="str">
        <f>LEFT(A1328,3)</f>
        <v>434</v>
      </c>
      <c r="C1328" s="1" t="s">
        <v>0</v>
      </c>
      <c r="D1328" s="1">
        <v>28233476.420000002</v>
      </c>
      <c r="E1328" s="1" t="s">
        <v>1</v>
      </c>
    </row>
    <row r="1329" spans="1:5">
      <c r="A1329" s="1">
        <v>435000</v>
      </c>
      <c r="B1329" s="1" t="str">
        <f>LEFT(A1329,3)</f>
        <v>435</v>
      </c>
      <c r="C1329" s="1" t="s">
        <v>0</v>
      </c>
      <c r="D1329" s="1">
        <v>7752.22</v>
      </c>
      <c r="E1329" s="1" t="s">
        <v>1</v>
      </c>
    </row>
    <row r="1330" spans="1:5">
      <c r="A1330" s="1">
        <v>435000</v>
      </c>
      <c r="B1330" s="1" t="str">
        <f>LEFT(A1330,3)</f>
        <v>435</v>
      </c>
      <c r="C1330" s="1" t="s">
        <v>0</v>
      </c>
      <c r="D1330" s="1">
        <v>11.1</v>
      </c>
      <c r="E1330" s="1" t="s">
        <v>1</v>
      </c>
    </row>
    <row r="1331" spans="1:5">
      <c r="A1331" s="1">
        <v>435110</v>
      </c>
      <c r="B1331" s="1" t="str">
        <f>LEFT(A1331,3)</f>
        <v>435</v>
      </c>
      <c r="C1331" s="1" t="s">
        <v>0</v>
      </c>
      <c r="D1331" s="1">
        <v>1963293.25</v>
      </c>
      <c r="E1331" s="1" t="s">
        <v>1</v>
      </c>
    </row>
    <row r="1332" spans="1:5">
      <c r="A1332" s="1">
        <v>435110</v>
      </c>
      <c r="B1332" s="1" t="str">
        <f>LEFT(A1332,3)</f>
        <v>435</v>
      </c>
      <c r="C1332" s="1" t="s">
        <v>0</v>
      </c>
      <c r="D1332" s="1">
        <v>240.28</v>
      </c>
      <c r="E1332" s="1" t="s">
        <v>1</v>
      </c>
    </row>
    <row r="1333" spans="1:5">
      <c r="A1333" s="1">
        <v>435110</v>
      </c>
      <c r="B1333" s="1" t="str">
        <f>LEFT(A1333,3)</f>
        <v>435</v>
      </c>
      <c r="C1333" s="1" t="s">
        <v>0</v>
      </c>
      <c r="D1333" s="1">
        <v>39590.730000000003</v>
      </c>
      <c r="E1333" s="1" t="s">
        <v>1</v>
      </c>
    </row>
    <row r="1334" spans="1:5">
      <c r="A1334" s="1">
        <v>435140</v>
      </c>
      <c r="B1334" s="1" t="str">
        <f>LEFT(A1334,3)</f>
        <v>435</v>
      </c>
      <c r="C1334" s="1" t="s">
        <v>0</v>
      </c>
      <c r="D1334" s="1">
        <v>20186376.789999999</v>
      </c>
      <c r="E1334" s="1" t="s">
        <v>1</v>
      </c>
    </row>
    <row r="1335" spans="1:5">
      <c r="A1335" s="1">
        <v>435150</v>
      </c>
      <c r="B1335" s="1" t="str">
        <f>LEFT(A1335,3)</f>
        <v>435</v>
      </c>
      <c r="C1335" s="1" t="s">
        <v>0</v>
      </c>
      <c r="D1335" s="1">
        <v>7706912.5700000003</v>
      </c>
      <c r="E1335" s="1" t="s">
        <v>1</v>
      </c>
    </row>
    <row r="1336" spans="1:5">
      <c r="A1336" s="1">
        <v>435160</v>
      </c>
      <c r="B1336" s="1" t="str">
        <f>LEFT(A1336,3)</f>
        <v>435</v>
      </c>
      <c r="C1336" s="1" t="s">
        <v>0</v>
      </c>
      <c r="D1336" s="1">
        <v>3.98</v>
      </c>
      <c r="E1336" s="1" t="s">
        <v>1</v>
      </c>
    </row>
    <row r="1337" spans="1:5">
      <c r="A1337" s="1">
        <v>435180</v>
      </c>
      <c r="B1337" s="1" t="str">
        <f>LEFT(A1337,3)</f>
        <v>435</v>
      </c>
      <c r="C1337" s="1" t="s">
        <v>0</v>
      </c>
      <c r="D1337" s="1">
        <v>5210513.26</v>
      </c>
      <c r="E1337" s="1" t="s">
        <v>1</v>
      </c>
    </row>
    <row r="1338" spans="1:5">
      <c r="A1338" s="1">
        <v>435210</v>
      </c>
      <c r="B1338" s="1" t="str">
        <f>LEFT(A1338,3)</f>
        <v>435</v>
      </c>
      <c r="C1338" s="1" t="s">
        <v>0</v>
      </c>
      <c r="D1338" s="1">
        <v>161586.66</v>
      </c>
      <c r="E1338" s="1" t="s">
        <v>1</v>
      </c>
    </row>
    <row r="1339" spans="1:5">
      <c r="A1339" s="1">
        <v>435210</v>
      </c>
      <c r="B1339" s="1" t="str">
        <f>LEFT(A1339,3)</f>
        <v>435</v>
      </c>
      <c r="C1339" s="1" t="s">
        <v>0</v>
      </c>
      <c r="D1339" s="1">
        <v>3308.29</v>
      </c>
      <c r="E1339" s="1" t="s">
        <v>1</v>
      </c>
    </row>
    <row r="1340" spans="1:5">
      <c r="A1340" s="1">
        <v>435210</v>
      </c>
      <c r="B1340" s="1" t="str">
        <f>LEFT(A1340,3)</f>
        <v>435</v>
      </c>
      <c r="C1340" s="1" t="s">
        <v>0</v>
      </c>
      <c r="D1340" s="1">
        <v>4835.5600000000004</v>
      </c>
      <c r="E1340" s="1" t="s">
        <v>1</v>
      </c>
    </row>
    <row r="1341" spans="1:5">
      <c r="A1341" s="1">
        <v>435210</v>
      </c>
      <c r="B1341" s="1" t="str">
        <f>LEFT(A1341,3)</f>
        <v>435</v>
      </c>
      <c r="C1341" s="1" t="s">
        <v>0</v>
      </c>
      <c r="D1341" s="1">
        <v>763537.29</v>
      </c>
      <c r="E1341" s="1" t="s">
        <v>1</v>
      </c>
    </row>
    <row r="1342" spans="1:5">
      <c r="A1342" s="1">
        <v>435210</v>
      </c>
      <c r="B1342" s="1" t="str">
        <f>LEFT(A1342,3)</f>
        <v>435</v>
      </c>
      <c r="C1342" s="1" t="s">
        <v>0</v>
      </c>
      <c r="D1342" s="1">
        <v>8081.97</v>
      </c>
      <c r="E1342" s="1" t="s">
        <v>1</v>
      </c>
    </row>
    <row r="1343" spans="1:5">
      <c r="A1343" s="1">
        <v>435230</v>
      </c>
      <c r="B1343" s="1" t="str">
        <f>LEFT(A1343,3)</f>
        <v>435</v>
      </c>
      <c r="C1343" s="1" t="s">
        <v>0</v>
      </c>
      <c r="D1343" s="1">
        <v>4248835.1500000004</v>
      </c>
      <c r="E1343" s="1" t="s">
        <v>1</v>
      </c>
    </row>
    <row r="1344" spans="1:5">
      <c r="A1344" s="1">
        <v>435250</v>
      </c>
      <c r="B1344" s="1" t="str">
        <f>LEFT(A1344,3)</f>
        <v>435</v>
      </c>
      <c r="C1344" s="1" t="s">
        <v>0</v>
      </c>
      <c r="D1344" s="1">
        <v>197973.5</v>
      </c>
      <c r="E1344" s="1" t="s">
        <v>1</v>
      </c>
    </row>
    <row r="1345" spans="1:5">
      <c r="A1345" s="1">
        <v>435270</v>
      </c>
      <c r="B1345" s="1" t="str">
        <f>LEFT(A1345,3)</f>
        <v>435</v>
      </c>
      <c r="C1345" s="1" t="s">
        <v>0</v>
      </c>
      <c r="D1345" s="1">
        <v>28912.49</v>
      </c>
      <c r="E1345" s="1" t="s">
        <v>1</v>
      </c>
    </row>
    <row r="1346" spans="1:5">
      <c r="A1346" s="1">
        <v>435280</v>
      </c>
      <c r="B1346" s="1" t="str">
        <f>LEFT(A1346,3)</f>
        <v>435</v>
      </c>
      <c r="C1346" s="1" t="s">
        <v>0</v>
      </c>
      <c r="D1346" s="1">
        <v>5991821.3200000003</v>
      </c>
      <c r="E1346" s="1" t="s">
        <v>1</v>
      </c>
    </row>
    <row r="1347" spans="1:5">
      <c r="A1347" s="1">
        <v>435310</v>
      </c>
      <c r="B1347" s="1" t="str">
        <f>LEFT(A1347,3)</f>
        <v>435</v>
      </c>
      <c r="C1347" s="1" t="s">
        <v>0</v>
      </c>
      <c r="D1347" s="1">
        <v>3838.81</v>
      </c>
      <c r="E1347" s="1" t="s">
        <v>1</v>
      </c>
    </row>
    <row r="1348" spans="1:5">
      <c r="A1348" s="1">
        <v>435410</v>
      </c>
      <c r="B1348" s="1" t="str">
        <f>LEFT(A1348,3)</f>
        <v>435</v>
      </c>
      <c r="C1348" s="1" t="s">
        <v>0</v>
      </c>
      <c r="D1348" s="1">
        <v>5764.18</v>
      </c>
      <c r="E1348" s="1" t="s">
        <v>1</v>
      </c>
    </row>
    <row r="1349" spans="1:5">
      <c r="A1349" s="1">
        <v>444000</v>
      </c>
      <c r="B1349" s="1" t="str">
        <f>LEFT(A1349,3)</f>
        <v>444</v>
      </c>
      <c r="C1349" s="1" t="s">
        <v>0</v>
      </c>
      <c r="D1349" s="1">
        <v>1791066.79</v>
      </c>
      <c r="E1349" s="1" t="s">
        <v>1</v>
      </c>
    </row>
    <row r="1350" spans="1:5">
      <c r="A1350" s="1">
        <v>444000</v>
      </c>
      <c r="B1350" s="1" t="str">
        <f>LEFT(A1350,3)</f>
        <v>444</v>
      </c>
      <c r="C1350" s="1" t="s">
        <v>0</v>
      </c>
      <c r="D1350" s="1">
        <v>554525022.75999999</v>
      </c>
      <c r="E1350" s="1" t="s">
        <v>1</v>
      </c>
    </row>
    <row r="1351" spans="1:5">
      <c r="A1351" s="1">
        <v>444000</v>
      </c>
      <c r="B1351" s="1" t="str">
        <f>LEFT(A1351,3)</f>
        <v>444</v>
      </c>
      <c r="C1351" s="1" t="s">
        <v>0</v>
      </c>
      <c r="D1351" s="1">
        <v>5362500</v>
      </c>
      <c r="E1351" s="1" t="s">
        <v>1</v>
      </c>
    </row>
    <row r="1352" spans="1:5">
      <c r="A1352" s="1">
        <v>444100</v>
      </c>
      <c r="B1352" s="1" t="str">
        <f>LEFT(A1352,3)</f>
        <v>444</v>
      </c>
      <c r="C1352" s="1" t="s">
        <v>0</v>
      </c>
      <c r="D1352" s="1">
        <v>3100</v>
      </c>
      <c r="E1352" s="1" t="s">
        <v>1</v>
      </c>
    </row>
    <row r="1353" spans="1:5">
      <c r="A1353" s="1">
        <v>444200</v>
      </c>
      <c r="B1353" s="1" t="str">
        <f>LEFT(A1353,3)</f>
        <v>444</v>
      </c>
      <c r="C1353" s="1" t="s">
        <v>0</v>
      </c>
      <c r="D1353" s="1">
        <v>5076302.8899999997</v>
      </c>
      <c r="E1353" s="1" t="s">
        <v>1</v>
      </c>
    </row>
    <row r="1354" spans="1:5">
      <c r="A1354" s="1">
        <v>444300</v>
      </c>
      <c r="B1354" s="1" t="str">
        <f>LEFT(A1354,3)</f>
        <v>444</v>
      </c>
      <c r="C1354" s="1" t="s">
        <v>0</v>
      </c>
      <c r="D1354" s="1">
        <v>180000</v>
      </c>
      <c r="E1354" s="1" t="s">
        <v>1</v>
      </c>
    </row>
    <row r="1355" spans="1:5">
      <c r="A1355" s="1">
        <v>444400</v>
      </c>
      <c r="B1355" s="1" t="str">
        <f>LEFT(A1355,3)</f>
        <v>444</v>
      </c>
      <c r="C1355" s="1" t="s">
        <v>0</v>
      </c>
      <c r="D1355" s="1">
        <v>31180.17</v>
      </c>
      <c r="E1355" s="1" t="s">
        <v>1</v>
      </c>
    </row>
    <row r="1356" spans="1:5">
      <c r="A1356" s="1">
        <v>444500</v>
      </c>
      <c r="B1356" s="1" t="str">
        <f>LEFT(A1356,3)</f>
        <v>444</v>
      </c>
      <c r="C1356" s="1" t="s">
        <v>0</v>
      </c>
      <c r="D1356" s="1">
        <v>1267200</v>
      </c>
      <c r="E1356" s="1" t="s">
        <v>1</v>
      </c>
    </row>
    <row r="1357" spans="1:5">
      <c r="A1357" s="1">
        <v>444600</v>
      </c>
      <c r="B1357" s="1" t="str">
        <f>LEFT(A1357,3)</f>
        <v>444</v>
      </c>
      <c r="C1357" s="1">
        <v>0</v>
      </c>
      <c r="D1357" s="1">
        <v>20661981</v>
      </c>
      <c r="E1357" s="1">
        <v>20661981</v>
      </c>
    </row>
    <row r="1358" spans="1:5">
      <c r="A1358" s="1">
        <v>444600</v>
      </c>
      <c r="B1358" s="1" t="str">
        <f>LEFT(A1358,3)</f>
        <v>444</v>
      </c>
      <c r="C1358" s="1" t="s">
        <v>0</v>
      </c>
      <c r="D1358" s="1">
        <v>3961053.61</v>
      </c>
      <c r="E1358" s="1" t="s">
        <v>1</v>
      </c>
    </row>
    <row r="1359" spans="1:5">
      <c r="A1359" s="1">
        <v>444600</v>
      </c>
      <c r="B1359" s="1" t="str">
        <f>LEFT(A1359,3)</f>
        <v>444</v>
      </c>
      <c r="C1359" s="1" t="s">
        <v>0</v>
      </c>
      <c r="D1359" s="1">
        <v>13779168.970000001</v>
      </c>
      <c r="E1359" s="1" t="s">
        <v>1</v>
      </c>
    </row>
    <row r="1360" spans="1:5">
      <c r="A1360" s="1">
        <v>444600</v>
      </c>
      <c r="B1360" s="1" t="str">
        <f>LEFT(A1360,3)</f>
        <v>444</v>
      </c>
      <c r="C1360" s="1">
        <v>0</v>
      </c>
      <c r="D1360" s="1">
        <v>2950000</v>
      </c>
      <c r="E1360" s="1">
        <v>2950000</v>
      </c>
    </row>
    <row r="1361" spans="1:5">
      <c r="A1361" s="1">
        <v>444600</v>
      </c>
      <c r="B1361" s="1" t="str">
        <f>LEFT(A1361,3)</f>
        <v>444</v>
      </c>
      <c r="C1361" s="1" t="s">
        <v>0</v>
      </c>
      <c r="D1361" s="1">
        <v>8582677.5500000007</v>
      </c>
      <c r="E1361" s="1" t="s">
        <v>1</v>
      </c>
    </row>
    <row r="1362" spans="1:5">
      <c r="A1362" s="1">
        <v>444600</v>
      </c>
      <c r="B1362" s="1" t="str">
        <f>LEFT(A1362,3)</f>
        <v>444</v>
      </c>
      <c r="C1362" s="1" t="s">
        <v>0</v>
      </c>
      <c r="D1362" s="1">
        <v>136616621.09</v>
      </c>
      <c r="E1362" s="1" t="s">
        <v>1</v>
      </c>
    </row>
    <row r="1363" spans="1:5">
      <c r="A1363" s="1">
        <v>444600</v>
      </c>
      <c r="B1363" s="1" t="str">
        <f>LEFT(A1363,3)</f>
        <v>444</v>
      </c>
      <c r="C1363" s="1" t="s">
        <v>0</v>
      </c>
      <c r="D1363" s="1">
        <v>210304097.28999999</v>
      </c>
      <c r="E1363" s="1" t="s">
        <v>1</v>
      </c>
    </row>
    <row r="1364" spans="1:5">
      <c r="A1364" s="1">
        <v>446000</v>
      </c>
      <c r="B1364" s="1" t="str">
        <f>LEFT(A1364,3)</f>
        <v>446</v>
      </c>
      <c r="C1364" s="1" t="s">
        <v>0</v>
      </c>
      <c r="D1364" s="1">
        <v>93214195.230000004</v>
      </c>
      <c r="E1364" s="1" t="s">
        <v>1</v>
      </c>
    </row>
    <row r="1365" spans="1:5">
      <c r="A1365" s="1">
        <v>446000</v>
      </c>
      <c r="B1365" s="1" t="str">
        <f>LEFT(A1365,3)</f>
        <v>446</v>
      </c>
      <c r="C1365" s="1" t="s">
        <v>0</v>
      </c>
      <c r="D1365" s="1">
        <v>32957600.949999999</v>
      </c>
      <c r="E1365" s="1" t="s">
        <v>1</v>
      </c>
    </row>
    <row r="1366" spans="1:5">
      <c r="A1366" s="1">
        <v>446000</v>
      </c>
      <c r="B1366" s="1" t="str">
        <f>LEFT(A1366,3)</f>
        <v>446</v>
      </c>
      <c r="C1366" s="1" t="s">
        <v>0</v>
      </c>
      <c r="D1366" s="1">
        <v>110619126.08</v>
      </c>
      <c r="E1366" s="1" t="s">
        <v>1</v>
      </c>
    </row>
    <row r="1367" spans="1:5">
      <c r="A1367" s="1">
        <v>446000</v>
      </c>
      <c r="B1367" s="1" t="str">
        <f>LEFT(A1367,3)</f>
        <v>446</v>
      </c>
      <c r="C1367" s="1" t="s">
        <v>0</v>
      </c>
      <c r="D1367" s="1">
        <v>62949341.719999999</v>
      </c>
      <c r="E1367" s="1" t="s">
        <v>1</v>
      </c>
    </row>
    <row r="1368" spans="1:5">
      <c r="A1368" s="1">
        <v>446000</v>
      </c>
      <c r="B1368" s="1" t="str">
        <f>LEFT(A1368,3)</f>
        <v>446</v>
      </c>
      <c r="C1368" s="1" t="s">
        <v>0</v>
      </c>
      <c r="D1368" s="1">
        <v>1976037.79</v>
      </c>
      <c r="E1368" s="1" t="s">
        <v>1</v>
      </c>
    </row>
    <row r="1369" spans="1:5">
      <c r="A1369" s="1">
        <v>446000</v>
      </c>
      <c r="B1369" s="1" t="str">
        <f>LEFT(A1369,3)</f>
        <v>446</v>
      </c>
      <c r="C1369" s="1" t="s">
        <v>0</v>
      </c>
      <c r="D1369" s="1">
        <v>4170502.68</v>
      </c>
      <c r="E1369" s="1" t="s">
        <v>1</v>
      </c>
    </row>
    <row r="1370" spans="1:5">
      <c r="A1370" s="1">
        <v>446000</v>
      </c>
      <c r="B1370" s="1" t="str">
        <f>LEFT(A1370,3)</f>
        <v>446</v>
      </c>
      <c r="C1370" s="1" t="s">
        <v>0</v>
      </c>
      <c r="D1370" s="1">
        <v>4031287.55</v>
      </c>
      <c r="E1370" s="1" t="s">
        <v>1</v>
      </c>
    </row>
    <row r="1371" spans="1:5">
      <c r="A1371" s="1">
        <v>450000</v>
      </c>
      <c r="B1371" s="1" t="str">
        <f>LEFT(A1371,3)</f>
        <v>450</v>
      </c>
      <c r="C1371" s="1">
        <v>0</v>
      </c>
      <c r="D1371" s="1">
        <v>8589492.0099999998</v>
      </c>
      <c r="E1371" s="1">
        <v>8589492.0099999998</v>
      </c>
    </row>
    <row r="1372" spans="1:5">
      <c r="A1372" s="1">
        <v>450000</v>
      </c>
      <c r="B1372" s="1" t="str">
        <f>LEFT(A1372,3)</f>
        <v>450</v>
      </c>
      <c r="C1372" s="1">
        <v>0</v>
      </c>
      <c r="D1372" s="1">
        <v>4416926.74</v>
      </c>
      <c r="E1372" s="1">
        <v>4416926.74</v>
      </c>
    </row>
    <row r="1373" spans="1:5">
      <c r="A1373" s="1">
        <v>450000</v>
      </c>
      <c r="B1373" s="1" t="str">
        <f>LEFT(A1373,3)</f>
        <v>450</v>
      </c>
      <c r="C1373" s="1">
        <v>0</v>
      </c>
      <c r="D1373" s="1">
        <v>7684309.4800000004</v>
      </c>
      <c r="E1373" s="1">
        <v>7684309.4800000004</v>
      </c>
    </row>
    <row r="1374" spans="1:5">
      <c r="A1374" s="1">
        <v>450000</v>
      </c>
      <c r="B1374" s="1" t="str">
        <f>LEFT(A1374,3)</f>
        <v>450</v>
      </c>
      <c r="C1374" s="1">
        <v>0</v>
      </c>
      <c r="D1374" s="1">
        <v>33393067.149999999</v>
      </c>
      <c r="E1374" s="1">
        <v>33393067.149999999</v>
      </c>
    </row>
    <row r="1375" spans="1:5">
      <c r="A1375" s="1">
        <v>450000</v>
      </c>
      <c r="B1375" s="1" t="str">
        <f>LEFT(A1375,3)</f>
        <v>450</v>
      </c>
      <c r="C1375" s="1">
        <v>0</v>
      </c>
      <c r="D1375" s="1">
        <v>15095908.67</v>
      </c>
      <c r="E1375" s="1">
        <v>15095908.67</v>
      </c>
    </row>
    <row r="1376" spans="1:5">
      <c r="A1376" s="1">
        <v>450000</v>
      </c>
      <c r="B1376" s="1" t="str">
        <f>LEFT(A1376,3)</f>
        <v>450</v>
      </c>
      <c r="C1376" s="1">
        <v>0</v>
      </c>
      <c r="D1376" s="1">
        <v>11906039.49</v>
      </c>
      <c r="E1376" s="1">
        <v>11906039.49</v>
      </c>
    </row>
    <row r="1377" spans="1:5">
      <c r="A1377" s="1">
        <v>450000</v>
      </c>
      <c r="B1377" s="1" t="str">
        <f>LEFT(A1377,3)</f>
        <v>450</v>
      </c>
      <c r="C1377" s="1">
        <v>0</v>
      </c>
      <c r="D1377" s="1">
        <v>7704826.2599999998</v>
      </c>
      <c r="E1377" s="1">
        <v>7704826.2599999998</v>
      </c>
    </row>
    <row r="1378" spans="1:5">
      <c r="A1378" s="1">
        <v>450000</v>
      </c>
      <c r="B1378" s="1" t="str">
        <f>LEFT(A1378,3)</f>
        <v>450</v>
      </c>
      <c r="C1378" s="1">
        <v>0</v>
      </c>
      <c r="D1378" s="1">
        <v>4433947.68</v>
      </c>
      <c r="E1378" s="1">
        <v>4433947.68</v>
      </c>
    </row>
    <row r="1379" spans="1:5">
      <c r="A1379" s="1">
        <v>450000</v>
      </c>
      <c r="B1379" s="1" t="str">
        <f>LEFT(A1379,3)</f>
        <v>450</v>
      </c>
      <c r="C1379" s="1">
        <v>0</v>
      </c>
      <c r="D1379" s="1">
        <v>6952470.4000000004</v>
      </c>
      <c r="E1379" s="1">
        <v>6952470.4000000004</v>
      </c>
    </row>
    <row r="1380" spans="1:5">
      <c r="A1380" s="1">
        <v>450000</v>
      </c>
      <c r="B1380" s="1" t="str">
        <f>LEFT(A1380,3)</f>
        <v>450</v>
      </c>
      <c r="C1380" s="1">
        <v>0</v>
      </c>
      <c r="D1380" s="1">
        <v>29982239.359999999</v>
      </c>
      <c r="E1380" s="1">
        <v>29982239.359999999</v>
      </c>
    </row>
    <row r="1381" spans="1:5">
      <c r="A1381" s="1">
        <v>450000</v>
      </c>
      <c r="B1381" s="1" t="str">
        <f>LEFT(A1381,3)</f>
        <v>450</v>
      </c>
      <c r="C1381" s="1">
        <v>0</v>
      </c>
      <c r="D1381" s="1">
        <v>15555168.15</v>
      </c>
      <c r="E1381" s="1">
        <v>15555168.15</v>
      </c>
    </row>
    <row r="1382" spans="1:5">
      <c r="A1382" s="1">
        <v>450000</v>
      </c>
      <c r="B1382" s="1" t="str">
        <f>LEFT(A1382,3)</f>
        <v>450</v>
      </c>
      <c r="C1382" s="1">
        <v>0</v>
      </c>
      <c r="D1382" s="1">
        <v>10772130.74</v>
      </c>
      <c r="E1382" s="1">
        <v>10772130.74</v>
      </c>
    </row>
    <row r="1383" spans="1:5">
      <c r="A1383" s="1">
        <v>450000</v>
      </c>
      <c r="B1383" s="1" t="str">
        <f>LEFT(A1383,3)</f>
        <v>450</v>
      </c>
      <c r="C1383" s="1" t="s">
        <v>0</v>
      </c>
      <c r="D1383" s="1">
        <v>73572311.099999994</v>
      </c>
      <c r="E1383" s="1" t="s">
        <v>1</v>
      </c>
    </row>
    <row r="1384" spans="1:5">
      <c r="A1384" s="1">
        <v>450000</v>
      </c>
      <c r="B1384" s="1" t="str">
        <f>LEFT(A1384,3)</f>
        <v>450</v>
      </c>
      <c r="C1384" s="1" t="s">
        <v>0</v>
      </c>
      <c r="D1384" s="1">
        <v>142438445.55000001</v>
      </c>
      <c r="E1384" s="1" t="s">
        <v>1</v>
      </c>
    </row>
    <row r="1385" spans="1:5">
      <c r="A1385" s="1">
        <v>450000</v>
      </c>
      <c r="B1385" s="1" t="str">
        <f>LEFT(A1385,3)</f>
        <v>450</v>
      </c>
      <c r="C1385" s="1">
        <v>0</v>
      </c>
      <c r="D1385" s="1">
        <v>56836497.289999999</v>
      </c>
      <c r="E1385" s="1">
        <v>56836497.289999999</v>
      </c>
    </row>
    <row r="1386" spans="1:5">
      <c r="A1386" s="1">
        <v>450000</v>
      </c>
      <c r="B1386" s="1" t="str">
        <f>LEFT(A1386,3)</f>
        <v>450</v>
      </c>
      <c r="C1386" s="1">
        <v>0</v>
      </c>
      <c r="D1386" s="1">
        <v>23229275.879999999</v>
      </c>
      <c r="E1386" s="1">
        <v>23229275.879999999</v>
      </c>
    </row>
    <row r="1387" spans="1:5">
      <c r="A1387" s="1">
        <v>450000</v>
      </c>
      <c r="B1387" s="1" t="str">
        <f>LEFT(A1387,3)</f>
        <v>450</v>
      </c>
      <c r="C1387" s="1">
        <v>0</v>
      </c>
      <c r="D1387" s="1">
        <v>39513396.880000003</v>
      </c>
      <c r="E1387" s="1">
        <v>39513396.880000003</v>
      </c>
    </row>
    <row r="1388" spans="1:5">
      <c r="A1388" s="1">
        <v>450000</v>
      </c>
      <c r="B1388" s="1" t="str">
        <f>LEFT(A1388,3)</f>
        <v>450</v>
      </c>
      <c r="C1388" s="1">
        <v>0</v>
      </c>
      <c r="D1388" s="1">
        <v>51052987.640000001</v>
      </c>
      <c r="E1388" s="1">
        <v>51052987.640000001</v>
      </c>
    </row>
    <row r="1389" spans="1:5">
      <c r="A1389" s="1">
        <v>450000</v>
      </c>
      <c r="B1389" s="1" t="str">
        <f>LEFT(A1389,3)</f>
        <v>450</v>
      </c>
      <c r="C1389" s="1">
        <v>0</v>
      </c>
      <c r="D1389" s="1">
        <v>23813697.120000001</v>
      </c>
      <c r="E1389" s="1">
        <v>23813697.120000001</v>
      </c>
    </row>
    <row r="1390" spans="1:5">
      <c r="A1390" s="1">
        <v>450000</v>
      </c>
      <c r="B1390" s="1" t="str">
        <f>LEFT(A1390,3)</f>
        <v>450</v>
      </c>
      <c r="C1390" s="1">
        <v>0</v>
      </c>
      <c r="D1390" s="1">
        <v>35750216.590000004</v>
      </c>
      <c r="E1390" s="1">
        <v>35750216.590000004</v>
      </c>
    </row>
    <row r="1391" spans="1:5">
      <c r="A1391" s="1">
        <v>450000</v>
      </c>
      <c r="B1391" s="1" t="str">
        <f>LEFT(A1391,3)</f>
        <v>450</v>
      </c>
      <c r="C1391" s="1">
        <v>0</v>
      </c>
      <c r="D1391" s="1">
        <v>5608.58</v>
      </c>
      <c r="E1391" s="1">
        <v>5608.58</v>
      </c>
    </row>
    <row r="1392" spans="1:5">
      <c r="A1392" s="1">
        <v>450000</v>
      </c>
      <c r="B1392" s="1" t="str">
        <f>LEFT(A1392,3)</f>
        <v>450</v>
      </c>
      <c r="C1392" s="1">
        <v>0</v>
      </c>
      <c r="D1392" s="1">
        <v>5043.59</v>
      </c>
      <c r="E1392" s="1">
        <v>5043.59</v>
      </c>
    </row>
    <row r="1393" spans="1:5">
      <c r="A1393" s="1">
        <v>450000</v>
      </c>
      <c r="B1393" s="1" t="str">
        <f>LEFT(A1393,3)</f>
        <v>450</v>
      </c>
      <c r="C1393" s="1">
        <v>0</v>
      </c>
      <c r="D1393" s="1">
        <v>18652577.199999999</v>
      </c>
      <c r="E1393" s="1">
        <v>18652577.199999999</v>
      </c>
    </row>
    <row r="1394" spans="1:5">
      <c r="A1394" s="1">
        <v>450000</v>
      </c>
      <c r="B1394" s="1" t="str">
        <f>LEFT(A1394,3)</f>
        <v>450</v>
      </c>
      <c r="C1394" s="1">
        <v>0</v>
      </c>
      <c r="D1394" s="1">
        <v>8207930.0999999996</v>
      </c>
      <c r="E1394" s="1">
        <v>8207930.0999999996</v>
      </c>
    </row>
    <row r="1395" spans="1:5">
      <c r="A1395" s="1">
        <v>450000</v>
      </c>
      <c r="B1395" s="1" t="str">
        <f>LEFT(A1395,3)</f>
        <v>450</v>
      </c>
      <c r="C1395" s="1">
        <v>0</v>
      </c>
      <c r="D1395" s="1">
        <v>25647066.210000001</v>
      </c>
      <c r="E1395" s="1">
        <v>25647066.210000001</v>
      </c>
    </row>
    <row r="1396" spans="1:5">
      <c r="A1396" s="1">
        <v>450000</v>
      </c>
      <c r="B1396" s="1" t="str">
        <f>LEFT(A1396,3)</f>
        <v>450</v>
      </c>
      <c r="C1396" s="1">
        <v>0</v>
      </c>
      <c r="D1396" s="1">
        <v>16702864.92</v>
      </c>
      <c r="E1396" s="1">
        <v>16702864.92</v>
      </c>
    </row>
    <row r="1397" spans="1:5">
      <c r="A1397" s="1">
        <v>450000</v>
      </c>
      <c r="B1397" s="1" t="str">
        <f>LEFT(A1397,3)</f>
        <v>450</v>
      </c>
      <c r="C1397" s="1">
        <v>0</v>
      </c>
      <c r="D1397" s="1">
        <v>7864399.1900000004</v>
      </c>
      <c r="E1397" s="1">
        <v>7864399.1900000004</v>
      </c>
    </row>
    <row r="1398" spans="1:5">
      <c r="A1398" s="1">
        <v>450000</v>
      </c>
      <c r="B1398" s="1" t="str">
        <f>LEFT(A1398,3)</f>
        <v>450</v>
      </c>
      <c r="C1398" s="1">
        <v>0</v>
      </c>
      <c r="D1398" s="1">
        <v>23204488.5</v>
      </c>
      <c r="E1398" s="1">
        <v>23204488.5</v>
      </c>
    </row>
    <row r="1399" spans="1:5">
      <c r="A1399" s="1">
        <v>450000</v>
      </c>
      <c r="B1399" s="1" t="str">
        <f>LEFT(A1399,3)</f>
        <v>450</v>
      </c>
      <c r="C1399" s="1" t="s">
        <v>0</v>
      </c>
      <c r="D1399" s="1">
        <v>84046832.5</v>
      </c>
      <c r="E1399" s="1" t="s">
        <v>1</v>
      </c>
    </row>
    <row r="1400" spans="1:5">
      <c r="A1400" s="1">
        <v>450000</v>
      </c>
      <c r="B1400" s="1" t="str">
        <f>LEFT(A1400,3)</f>
        <v>450</v>
      </c>
      <c r="C1400" s="1" t="s">
        <v>0</v>
      </c>
      <c r="D1400" s="1">
        <v>76042372.359999999</v>
      </c>
      <c r="E1400" s="1" t="s">
        <v>1</v>
      </c>
    </row>
    <row r="1401" spans="1:5">
      <c r="A1401" s="1">
        <v>450000</v>
      </c>
      <c r="B1401" s="1" t="str">
        <f>LEFT(A1401,3)</f>
        <v>450</v>
      </c>
      <c r="C1401" s="1">
        <v>0</v>
      </c>
      <c r="D1401" s="1">
        <v>48669149.130000003</v>
      </c>
      <c r="E1401" s="1">
        <v>48669149.130000003</v>
      </c>
    </row>
    <row r="1402" spans="1:5">
      <c r="A1402" s="1">
        <v>450000</v>
      </c>
      <c r="B1402" s="1" t="str">
        <f>LEFT(A1402,3)</f>
        <v>450</v>
      </c>
      <c r="C1402" s="1">
        <v>0</v>
      </c>
      <c r="D1402" s="1">
        <v>10324130.59</v>
      </c>
      <c r="E1402" s="1">
        <v>10324130.59</v>
      </c>
    </row>
    <row r="1403" spans="1:5">
      <c r="A1403" s="1">
        <v>450000</v>
      </c>
      <c r="B1403" s="1" t="str">
        <f>LEFT(A1403,3)</f>
        <v>450</v>
      </c>
      <c r="C1403" s="1">
        <v>0</v>
      </c>
      <c r="D1403" s="1">
        <v>26882238.91</v>
      </c>
      <c r="E1403" s="1">
        <v>26882238.91</v>
      </c>
    </row>
    <row r="1404" spans="1:5">
      <c r="A1404" s="1">
        <v>450000</v>
      </c>
      <c r="B1404" s="1" t="str">
        <f>LEFT(A1404,3)</f>
        <v>450</v>
      </c>
      <c r="C1404" s="1">
        <v>0</v>
      </c>
      <c r="D1404" s="1">
        <v>25552884.440000001</v>
      </c>
      <c r="E1404" s="1">
        <v>25552884.440000001</v>
      </c>
    </row>
    <row r="1405" spans="1:5">
      <c r="A1405" s="1">
        <v>450000</v>
      </c>
      <c r="B1405" s="1" t="str">
        <f>LEFT(A1405,3)</f>
        <v>450</v>
      </c>
      <c r="C1405" s="1">
        <v>0</v>
      </c>
      <c r="D1405" s="1">
        <v>10243593.939999999</v>
      </c>
      <c r="E1405" s="1">
        <v>10243593.939999999</v>
      </c>
    </row>
    <row r="1406" spans="1:5">
      <c r="A1406" s="1">
        <v>450000</v>
      </c>
      <c r="B1406" s="1" t="str">
        <f>LEFT(A1406,3)</f>
        <v>450</v>
      </c>
      <c r="C1406" s="1">
        <v>0</v>
      </c>
      <c r="D1406" s="1">
        <v>24322025.66</v>
      </c>
      <c r="E1406" s="1">
        <v>24322025.66</v>
      </c>
    </row>
    <row r="1407" spans="1:5">
      <c r="A1407" s="1">
        <v>450000</v>
      </c>
      <c r="B1407" s="1" t="str">
        <f>LEFT(A1407,3)</f>
        <v>450</v>
      </c>
      <c r="C1407" s="1">
        <v>0</v>
      </c>
      <c r="D1407" s="1">
        <v>186048461.12</v>
      </c>
      <c r="E1407" s="1">
        <v>186048461.12</v>
      </c>
    </row>
    <row r="1408" spans="1:5">
      <c r="A1408" s="1">
        <v>450000</v>
      </c>
      <c r="B1408" s="1" t="str">
        <f>LEFT(A1408,3)</f>
        <v>450</v>
      </c>
      <c r="C1408" s="1">
        <v>0</v>
      </c>
      <c r="D1408" s="1">
        <v>69750532.25</v>
      </c>
      <c r="E1408" s="1">
        <v>69750532.25</v>
      </c>
    </row>
    <row r="1409" spans="1:5">
      <c r="A1409" s="1">
        <v>450000</v>
      </c>
      <c r="B1409" s="1" t="str">
        <f>LEFT(A1409,3)</f>
        <v>450</v>
      </c>
      <c r="C1409" s="1">
        <v>0</v>
      </c>
      <c r="D1409" s="1">
        <v>263186125.97999999</v>
      </c>
      <c r="E1409" s="1">
        <v>263186125.97999999</v>
      </c>
    </row>
    <row r="1410" spans="1:5">
      <c r="A1410" s="1">
        <v>450000</v>
      </c>
      <c r="B1410" s="1" t="str">
        <f>LEFT(A1410,3)</f>
        <v>450</v>
      </c>
      <c r="C1410" s="1">
        <v>0</v>
      </c>
      <c r="D1410" s="1">
        <v>189959088.63</v>
      </c>
      <c r="E1410" s="1">
        <v>189959088.63</v>
      </c>
    </row>
    <row r="1411" spans="1:5">
      <c r="A1411" s="1">
        <v>450000</v>
      </c>
      <c r="B1411" s="1" t="str">
        <f>LEFT(A1411,3)</f>
        <v>450</v>
      </c>
      <c r="C1411" s="1">
        <v>0</v>
      </c>
      <c r="D1411" s="1">
        <v>49339142.789999999</v>
      </c>
      <c r="E1411" s="1">
        <v>49339142.789999999</v>
      </c>
    </row>
    <row r="1412" spans="1:5">
      <c r="A1412" s="1">
        <v>450000</v>
      </c>
      <c r="B1412" s="1" t="str">
        <f>LEFT(A1412,3)</f>
        <v>450</v>
      </c>
      <c r="C1412" s="1">
        <v>0</v>
      </c>
      <c r="D1412" s="1">
        <v>214991891.03999999</v>
      </c>
      <c r="E1412" s="1">
        <v>214991891.03999999</v>
      </c>
    </row>
    <row r="1413" spans="1:5">
      <c r="A1413" s="1">
        <v>450000</v>
      </c>
      <c r="B1413" s="1" t="str">
        <f>LEFT(A1413,3)</f>
        <v>450</v>
      </c>
      <c r="C1413" s="1">
        <v>0</v>
      </c>
      <c r="D1413" s="1">
        <v>13714527.91</v>
      </c>
      <c r="E1413" s="1">
        <v>13714527.91</v>
      </c>
    </row>
    <row r="1414" spans="1:5">
      <c r="A1414" s="1">
        <v>450000</v>
      </c>
      <c r="B1414" s="1" t="str">
        <f>LEFT(A1414,3)</f>
        <v>450</v>
      </c>
      <c r="C1414" s="1">
        <v>0</v>
      </c>
      <c r="D1414" s="1">
        <v>10866765.68</v>
      </c>
      <c r="E1414" s="1">
        <v>10866765.68</v>
      </c>
    </row>
    <row r="1415" spans="1:5">
      <c r="A1415" s="1">
        <v>450000</v>
      </c>
      <c r="B1415" s="1" t="str">
        <f>LEFT(A1415,3)</f>
        <v>450</v>
      </c>
      <c r="C1415" s="1">
        <v>0</v>
      </c>
      <c r="D1415" s="1">
        <v>13686865.27</v>
      </c>
      <c r="E1415" s="1">
        <v>13686865.27</v>
      </c>
    </row>
    <row r="1416" spans="1:5">
      <c r="A1416" s="1">
        <v>450000</v>
      </c>
      <c r="B1416" s="1" t="str">
        <f>LEFT(A1416,3)</f>
        <v>450</v>
      </c>
      <c r="C1416" s="1">
        <v>0</v>
      </c>
      <c r="D1416" s="1">
        <v>9831835.4600000009</v>
      </c>
      <c r="E1416" s="1">
        <v>9831835.4600000009</v>
      </c>
    </row>
    <row r="1417" spans="1:5">
      <c r="A1417" s="1">
        <v>450000</v>
      </c>
      <c r="B1417" s="1" t="str">
        <f>LEFT(A1417,3)</f>
        <v>450</v>
      </c>
      <c r="C1417" s="1">
        <v>0</v>
      </c>
      <c r="D1417" s="1">
        <v>21534550.940000001</v>
      </c>
      <c r="E1417" s="1">
        <v>21534550.940000001</v>
      </c>
    </row>
    <row r="1418" spans="1:5">
      <c r="A1418" s="1">
        <v>450000</v>
      </c>
      <c r="B1418" s="1" t="str">
        <f>LEFT(A1418,3)</f>
        <v>450</v>
      </c>
      <c r="C1418" s="1">
        <v>0</v>
      </c>
      <c r="D1418" s="1">
        <v>19295235.16</v>
      </c>
      <c r="E1418" s="1">
        <v>19295235.16</v>
      </c>
    </row>
    <row r="1419" spans="1:5">
      <c r="A1419" s="1">
        <v>450000</v>
      </c>
      <c r="B1419" s="1" t="str">
        <f>LEFT(A1419,3)</f>
        <v>450</v>
      </c>
      <c r="C1419" s="1">
        <v>0</v>
      </c>
      <c r="D1419" s="1">
        <v>43506920.25</v>
      </c>
      <c r="E1419" s="1">
        <v>43506920.25</v>
      </c>
    </row>
    <row r="1420" spans="1:5">
      <c r="A1420" s="1">
        <v>450000</v>
      </c>
      <c r="B1420" s="1" t="str">
        <f>LEFT(A1420,3)</f>
        <v>450</v>
      </c>
      <c r="C1420" s="1">
        <v>0</v>
      </c>
      <c r="D1420" s="1">
        <v>38776861.259999998</v>
      </c>
      <c r="E1420" s="1">
        <v>38776861.259999998</v>
      </c>
    </row>
    <row r="1421" spans="1:5">
      <c r="A1421" s="1">
        <v>450000</v>
      </c>
      <c r="B1421" s="1" t="str">
        <f>LEFT(A1421,3)</f>
        <v>450</v>
      </c>
      <c r="C1421" s="1">
        <v>0</v>
      </c>
      <c r="D1421" s="1">
        <v>184378671.87</v>
      </c>
      <c r="E1421" s="1">
        <v>184378671.87</v>
      </c>
    </row>
    <row r="1422" spans="1:5">
      <c r="A1422" s="1">
        <v>450000</v>
      </c>
      <c r="B1422" s="1" t="str">
        <f>LEFT(A1422,3)</f>
        <v>450</v>
      </c>
      <c r="C1422" s="1">
        <v>0</v>
      </c>
      <c r="D1422" s="1">
        <v>27035342.539999999</v>
      </c>
      <c r="E1422" s="1">
        <v>27035342.539999999</v>
      </c>
    </row>
    <row r="1423" spans="1:5">
      <c r="A1423" s="1">
        <v>450000</v>
      </c>
      <c r="B1423" s="1" t="str">
        <f>LEFT(A1423,3)</f>
        <v>450</v>
      </c>
      <c r="C1423" s="1">
        <v>0</v>
      </c>
      <c r="D1423" s="1">
        <v>203786953.00999999</v>
      </c>
      <c r="E1423" s="1">
        <v>203786953.00999999</v>
      </c>
    </row>
    <row r="1424" spans="1:5">
      <c r="A1424" s="1">
        <v>450000</v>
      </c>
      <c r="B1424" s="1" t="str">
        <f>LEFT(A1424,3)</f>
        <v>450</v>
      </c>
      <c r="C1424" s="1">
        <v>0</v>
      </c>
      <c r="D1424" s="1">
        <v>30387699.82</v>
      </c>
      <c r="E1424" s="1">
        <v>30387699.82</v>
      </c>
    </row>
    <row r="1425" spans="1:5">
      <c r="A1425" s="1">
        <v>450000</v>
      </c>
      <c r="B1425" s="1" t="str">
        <f>LEFT(A1425,3)</f>
        <v>450</v>
      </c>
      <c r="C1425" s="1">
        <v>0</v>
      </c>
      <c r="D1425" s="1">
        <v>5594385.96</v>
      </c>
      <c r="E1425" s="1">
        <v>5594385.96</v>
      </c>
    </row>
    <row r="1426" spans="1:5">
      <c r="A1426" s="1">
        <v>450000</v>
      </c>
      <c r="B1426" s="1" t="str">
        <f>LEFT(A1426,3)</f>
        <v>450</v>
      </c>
      <c r="C1426" s="1">
        <v>0</v>
      </c>
      <c r="D1426" s="1">
        <v>5199862.7</v>
      </c>
      <c r="E1426" s="1">
        <v>5199862.7</v>
      </c>
    </row>
    <row r="1427" spans="1:5">
      <c r="A1427" s="1">
        <v>450000</v>
      </c>
      <c r="B1427" s="1" t="str">
        <f>LEFT(A1427,3)</f>
        <v>450</v>
      </c>
      <c r="C1427" s="1" t="s">
        <v>0</v>
      </c>
      <c r="D1427" s="1">
        <v>140330302.69999999</v>
      </c>
      <c r="E1427" s="1" t="s">
        <v>1</v>
      </c>
    </row>
    <row r="1428" spans="1:5">
      <c r="A1428" s="1">
        <v>450000</v>
      </c>
      <c r="B1428" s="1" t="str">
        <f>LEFT(A1428,3)</f>
        <v>450</v>
      </c>
      <c r="C1428" s="1" t="s">
        <v>0</v>
      </c>
      <c r="D1428" s="1">
        <v>6536820.5599999996</v>
      </c>
      <c r="E1428" s="1" t="s">
        <v>1</v>
      </c>
    </row>
    <row r="1429" spans="1:5">
      <c r="A1429" s="1">
        <v>450000</v>
      </c>
      <c r="B1429" s="1" t="str">
        <f>LEFT(A1429,3)</f>
        <v>450</v>
      </c>
      <c r="C1429" s="1" t="s">
        <v>0</v>
      </c>
      <c r="D1429" s="1">
        <v>125335239.89</v>
      </c>
      <c r="E1429" s="1" t="s">
        <v>1</v>
      </c>
    </row>
    <row r="1430" spans="1:5">
      <c r="A1430" s="1">
        <v>450000</v>
      </c>
      <c r="B1430" s="1" t="str">
        <f>LEFT(A1430,3)</f>
        <v>450</v>
      </c>
      <c r="C1430" s="1" t="s">
        <v>0</v>
      </c>
      <c r="D1430" s="1">
        <v>5457346.3399999999</v>
      </c>
      <c r="E1430" s="1" t="s">
        <v>1</v>
      </c>
    </row>
    <row r="1431" spans="1:5">
      <c r="A1431" s="1">
        <v>450000</v>
      </c>
      <c r="B1431" s="1" t="str">
        <f>LEFT(A1431,3)</f>
        <v>450</v>
      </c>
      <c r="C1431" s="1" t="s">
        <v>0</v>
      </c>
      <c r="D1431" s="1">
        <v>253816684.25999999</v>
      </c>
      <c r="E1431" s="1" t="s">
        <v>1</v>
      </c>
    </row>
    <row r="1432" spans="1:5">
      <c r="A1432" s="1">
        <v>450000</v>
      </c>
      <c r="B1432" s="1" t="str">
        <f>LEFT(A1432,3)</f>
        <v>450</v>
      </c>
      <c r="C1432" s="1" t="s">
        <v>0</v>
      </c>
      <c r="D1432" s="1">
        <v>546085183.39999998</v>
      </c>
      <c r="E1432" s="1" t="s">
        <v>1</v>
      </c>
    </row>
    <row r="1433" spans="1:5">
      <c r="A1433" s="1">
        <v>450000</v>
      </c>
      <c r="B1433" s="1" t="str">
        <f>LEFT(A1433,3)</f>
        <v>450</v>
      </c>
      <c r="C1433" s="1" t="s">
        <v>0</v>
      </c>
      <c r="D1433" s="1">
        <v>227226034.25</v>
      </c>
      <c r="E1433" s="1" t="s">
        <v>1</v>
      </c>
    </row>
    <row r="1434" spans="1:5">
      <c r="A1434" s="1">
        <v>450000</v>
      </c>
      <c r="B1434" s="1" t="str">
        <f>LEFT(A1434,3)</f>
        <v>450</v>
      </c>
      <c r="C1434" s="1" t="s">
        <v>0</v>
      </c>
      <c r="D1434" s="1">
        <v>593354286.24000001</v>
      </c>
      <c r="E1434" s="1" t="s">
        <v>1</v>
      </c>
    </row>
    <row r="1435" spans="1:5">
      <c r="A1435" s="1">
        <v>450000</v>
      </c>
      <c r="B1435" s="1" t="str">
        <f>LEFT(A1435,3)</f>
        <v>450</v>
      </c>
      <c r="C1435" s="1" t="s">
        <v>0</v>
      </c>
      <c r="D1435" s="1">
        <v>486771851.50999999</v>
      </c>
      <c r="E1435" s="1" t="s">
        <v>1</v>
      </c>
    </row>
    <row r="1436" spans="1:5">
      <c r="A1436" s="1">
        <v>450000</v>
      </c>
      <c r="B1436" s="1" t="str">
        <f>LEFT(A1436,3)</f>
        <v>450</v>
      </c>
      <c r="C1436" s="1" t="s">
        <v>0</v>
      </c>
      <c r="D1436" s="1">
        <v>202474048.90000001</v>
      </c>
      <c r="E1436" s="1" t="s">
        <v>1</v>
      </c>
    </row>
    <row r="1437" spans="1:5">
      <c r="A1437" s="1">
        <v>450000</v>
      </c>
      <c r="B1437" s="1" t="str">
        <f>LEFT(A1437,3)</f>
        <v>450</v>
      </c>
      <c r="C1437" s="1" t="s">
        <v>0</v>
      </c>
      <c r="D1437" s="1">
        <v>536844354.44</v>
      </c>
      <c r="E1437" s="1" t="s">
        <v>1</v>
      </c>
    </row>
    <row r="1438" spans="1:5">
      <c r="A1438" s="1">
        <v>450000</v>
      </c>
      <c r="B1438" s="1" t="str">
        <f>LEFT(A1438,3)</f>
        <v>450</v>
      </c>
      <c r="C1438" s="1" t="s">
        <v>0</v>
      </c>
      <c r="D1438" s="1">
        <v>51962436.829999998</v>
      </c>
      <c r="E1438" s="1" t="s">
        <v>1</v>
      </c>
    </row>
    <row r="1439" spans="1:5">
      <c r="A1439" s="1">
        <v>450000</v>
      </c>
      <c r="B1439" s="1" t="str">
        <f>LEFT(A1439,3)</f>
        <v>450</v>
      </c>
      <c r="C1439" s="1" t="s">
        <v>0</v>
      </c>
      <c r="D1439" s="1">
        <v>11840469.83</v>
      </c>
      <c r="E1439" s="1" t="s">
        <v>1</v>
      </c>
    </row>
    <row r="1440" spans="1:5">
      <c r="A1440" s="1">
        <v>450000</v>
      </c>
      <c r="B1440" s="1" t="str">
        <f>LEFT(A1440,3)</f>
        <v>450</v>
      </c>
      <c r="C1440" s="1" t="s">
        <v>0</v>
      </c>
      <c r="D1440" s="1">
        <v>57432166.890000001</v>
      </c>
      <c r="E1440" s="1" t="s">
        <v>1</v>
      </c>
    </row>
    <row r="1441" spans="1:5">
      <c r="A1441" s="1">
        <v>450000</v>
      </c>
      <c r="B1441" s="1" t="str">
        <f>LEFT(A1441,3)</f>
        <v>450</v>
      </c>
      <c r="C1441" s="1" t="s">
        <v>0</v>
      </c>
      <c r="D1441" s="1">
        <v>13086835.310000001</v>
      </c>
      <c r="E1441" s="1" t="s">
        <v>1</v>
      </c>
    </row>
    <row r="1442" spans="1:5">
      <c r="A1442" s="1">
        <v>460000</v>
      </c>
      <c r="B1442" s="1" t="str">
        <f>LEFT(A1442,3)</f>
        <v>460</v>
      </c>
      <c r="C1442" s="1" t="s">
        <v>0</v>
      </c>
      <c r="D1442" s="1">
        <v>260547406.53999999</v>
      </c>
      <c r="E1442" s="1" t="s">
        <v>1</v>
      </c>
    </row>
    <row r="1443" spans="1:5">
      <c r="A1443" s="1">
        <v>460000</v>
      </c>
      <c r="B1443" s="1" t="str">
        <f>LEFT(A1443,3)</f>
        <v>460</v>
      </c>
      <c r="C1443" s="1" t="s">
        <v>0</v>
      </c>
      <c r="D1443" s="1">
        <v>260775568.38</v>
      </c>
      <c r="E1443" s="1" t="s">
        <v>1</v>
      </c>
    </row>
    <row r="1444" spans="1:5" s="3" customFormat="1" ht="22.5">
      <c r="A1444" s="129"/>
      <c r="B1444" s="129"/>
      <c r="C1444" s="4">
        <f>SUBTOTAL(9,C2:C1443)</f>
        <v>115511242876.54013</v>
      </c>
      <c r="D1444" s="4">
        <f t="shared" ref="D1444:E1444" si="4">SUBTOTAL(9,D2:D1443)</f>
        <v>323456516052.02014</v>
      </c>
      <c r="E1444" s="4">
        <f t="shared" si="4"/>
        <v>92434030298.93985</v>
      </c>
    </row>
    <row r="1446" spans="1:5" ht="23.25" thickBot="1">
      <c r="D1446" s="6">
        <f>D1444-E1444</f>
        <v>231022485753.08029</v>
      </c>
      <c r="E1446" s="7" t="s">
        <v>6</v>
      </c>
    </row>
    <row r="1447" spans="1:5" ht="20.25" thickTop="1"/>
  </sheetData>
  <autoFilter ref="A1:E1443">
    <filterColumn colId="1"/>
  </autoFilter>
  <sortState ref="A2:H1443">
    <sortCondition ref="A2:A144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ملخص ميزان المراجعة</vt:lpstr>
      <vt:lpstr>الميزانية في 30-06-2015 </vt:lpstr>
      <vt:lpstr>ميزان المراجعة </vt:lpstr>
      <vt:lpstr>'الميزانية في 30-06-2015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Alaa Raslan</cp:lastModifiedBy>
  <dcterms:created xsi:type="dcterms:W3CDTF">2015-05-21T06:47:37Z</dcterms:created>
  <dcterms:modified xsi:type="dcterms:W3CDTF">2015-05-29T17:34:27Z</dcterms:modified>
</cp:coreProperties>
</file>